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Năm 2025 xã Bờ Y\3. Văn bản tham mưu lĩnh vực Xây dựng-Giao thông\Báo cáo về việc cập nhật tải trọng, khổ giới hạn của đường bộ; hiện trạng tuyến, đoạn tuyến đang quản lý\"/>
    </mc:Choice>
  </mc:AlternateContent>
  <xr:revisionPtr revIDLastSave="0" documentId="13_ncr:1_{913DDFAE-40EF-4966-B380-DF7E7F0C147B}" xr6:coauthVersionLast="47" xr6:coauthVersionMax="47" xr10:uidLastSave="{00000000-0000-0000-0000-000000000000}"/>
  <bookViews>
    <workbookView xWindow="165" yWindow="0" windowWidth="28635" windowHeight="15600" activeTab="2" xr2:uid="{D69E7267-2C71-45EB-A454-BBDEDFC4223F}"/>
  </bookViews>
  <sheets>
    <sheet name="Bảng 01" sheetId="2" r:id="rId1"/>
    <sheet name="Bảng 02" sheetId="1" r:id="rId2"/>
    <sheet name="Bảng 03" sheetId="3" r:id="rId3"/>
  </sheets>
  <externalReferences>
    <externalReference r:id="rId4"/>
  </externalReferenc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2" i="3" l="1"/>
  <c r="F12" i="2"/>
  <c r="F84" i="2"/>
  <c r="F175" i="2"/>
  <c r="G181" i="1"/>
  <c r="G182" i="1"/>
  <c r="A2" i="1"/>
  <c r="G193" i="1"/>
  <c r="G194" i="1"/>
  <c r="G195" i="1"/>
  <c r="A175" i="1"/>
  <c r="A176" i="1"/>
  <c r="A177" i="1"/>
  <c r="A178" i="1"/>
  <c r="A179" i="1"/>
  <c r="A180" i="1"/>
  <c r="A181" i="1"/>
  <c r="A182" i="1"/>
  <c r="A183" i="1"/>
  <c r="A172" i="1"/>
  <c r="B172" i="1"/>
  <c r="A87" i="1"/>
  <c r="A88" i="1"/>
  <c r="A89" i="1"/>
  <c r="A90" i="1"/>
  <c r="A91" i="1"/>
  <c r="A92" i="1"/>
  <c r="A93" i="1"/>
  <c r="A94" i="1"/>
  <c r="A95" i="1"/>
  <c r="A96" i="1"/>
  <c r="A97" i="1"/>
  <c r="A98" i="1"/>
  <c r="A99" i="1"/>
  <c r="A100" i="1"/>
  <c r="A101" i="1"/>
  <c r="A102" i="1"/>
  <c r="A103" i="1"/>
  <c r="A104" i="1"/>
  <c r="A105" i="1"/>
  <c r="A106" i="1"/>
  <c r="A107" i="1"/>
  <c r="A108" i="1"/>
  <c r="A109" i="1"/>
  <c r="A110" i="1"/>
  <c r="A111" i="1"/>
  <c r="A112" i="1"/>
  <c r="A113" i="1"/>
  <c r="A114" i="1"/>
  <c r="A115" i="1"/>
  <c r="A116" i="1"/>
  <c r="A117" i="1"/>
  <c r="A118" i="1"/>
  <c r="A119" i="1"/>
  <c r="A120" i="1"/>
  <c r="A121" i="1"/>
  <c r="A122" i="1"/>
  <c r="A123" i="1"/>
  <c r="A124" i="1"/>
  <c r="A125" i="1"/>
  <c r="A126" i="1"/>
  <c r="A127" i="1"/>
  <c r="A128" i="1"/>
  <c r="A129" i="1"/>
  <c r="A130" i="1"/>
  <c r="A131" i="1"/>
  <c r="A132" i="1"/>
  <c r="A133" i="1"/>
  <c r="A134" i="1"/>
  <c r="A135" i="1"/>
  <c r="A136" i="1"/>
  <c r="A137" i="1"/>
  <c r="A138" i="1"/>
  <c r="A139" i="1"/>
  <c r="A140" i="1"/>
  <c r="A141" i="1"/>
  <c r="A142" i="1"/>
  <c r="A143" i="1"/>
  <c r="A144" i="1"/>
  <c r="A145" i="1"/>
  <c r="A146" i="1"/>
  <c r="A147" i="1"/>
  <c r="A148" i="1"/>
  <c r="A149" i="1"/>
  <c r="A150" i="1"/>
  <c r="A151" i="1"/>
  <c r="A152" i="1"/>
  <c r="A153" i="1"/>
  <c r="A154" i="1"/>
  <c r="A155" i="1"/>
  <c r="A156" i="1"/>
  <c r="A157" i="1"/>
  <c r="A158" i="1"/>
  <c r="A159" i="1"/>
  <c r="A160" i="1"/>
  <c r="A161" i="1"/>
  <c r="A162" i="1"/>
  <c r="A163" i="1"/>
  <c r="A164" i="1"/>
  <c r="A165" i="1"/>
  <c r="A166" i="1"/>
  <c r="A167" i="1"/>
  <c r="A168" i="1"/>
  <c r="A169" i="1"/>
  <c r="A170" i="1"/>
  <c r="A171" i="1"/>
  <c r="B84" i="1"/>
  <c r="A84" i="1"/>
  <c r="B12" i="1"/>
  <c r="A12" i="1"/>
  <c r="F7" i="1"/>
  <c r="F7" i="2"/>
  <c r="G192" i="1"/>
  <c r="B192" i="1"/>
  <c r="G191" i="1"/>
  <c r="B191" i="1"/>
  <c r="G190" i="1"/>
  <c r="B190" i="1"/>
  <c r="G189" i="1"/>
  <c r="B189" i="1"/>
  <c r="G188" i="1"/>
  <c r="B188" i="1"/>
  <c r="G187" i="1"/>
  <c r="B187" i="1"/>
  <c r="G186" i="1"/>
  <c r="B186" i="1"/>
  <c r="G185" i="1"/>
  <c r="B185" i="1"/>
  <c r="G184" i="1"/>
  <c r="B184" i="1"/>
  <c r="G183" i="1"/>
  <c r="B183" i="1"/>
  <c r="B182" i="1"/>
  <c r="B181" i="1"/>
  <c r="G180" i="1"/>
  <c r="B180" i="1"/>
  <c r="G179" i="1"/>
  <c r="B179" i="1"/>
  <c r="G178" i="1"/>
  <c r="B178" i="1"/>
  <c r="G177" i="1"/>
  <c r="B177" i="1"/>
  <c r="G176" i="1"/>
  <c r="B176" i="1"/>
  <c r="G175" i="1"/>
  <c r="B175" i="1"/>
  <c r="G174" i="1"/>
  <c r="B174" i="1"/>
  <c r="A174" i="1"/>
  <c r="G173" i="1"/>
  <c r="B173" i="1"/>
  <c r="A173" i="1"/>
  <c r="G171" i="1"/>
  <c r="B171" i="1"/>
  <c r="G170" i="1"/>
  <c r="B170" i="1"/>
  <c r="G169" i="1"/>
  <c r="B169" i="1"/>
  <c r="G168" i="1"/>
  <c r="B168" i="1"/>
  <c r="G167" i="1"/>
  <c r="B167" i="1"/>
  <c r="G166" i="1"/>
  <c r="B166" i="1"/>
  <c r="G165" i="1"/>
  <c r="B165" i="1"/>
  <c r="G164" i="1"/>
  <c r="B164" i="1"/>
  <c r="G163" i="1"/>
  <c r="B163" i="1"/>
  <c r="G162" i="1"/>
  <c r="B162" i="1"/>
  <c r="G161" i="1"/>
  <c r="B161" i="1"/>
  <c r="G160" i="1"/>
  <c r="B160" i="1"/>
  <c r="G159" i="1"/>
  <c r="B159" i="1"/>
  <c r="G158" i="1"/>
  <c r="B158" i="1"/>
  <c r="G157" i="1"/>
  <c r="B157" i="1"/>
  <c r="G156" i="1"/>
  <c r="B156" i="1"/>
  <c r="G155" i="1"/>
  <c r="B155" i="1"/>
  <c r="G154" i="1"/>
  <c r="B154" i="1"/>
  <c r="G153" i="1"/>
  <c r="B153" i="1"/>
  <c r="G152" i="1"/>
  <c r="B152" i="1"/>
  <c r="G151" i="1"/>
  <c r="B151" i="1"/>
  <c r="G150" i="1"/>
  <c r="B150" i="1"/>
  <c r="G149" i="1"/>
  <c r="B149" i="1"/>
  <c r="G148" i="1"/>
  <c r="B148" i="1"/>
  <c r="G147" i="1"/>
  <c r="B147" i="1"/>
  <c r="G146" i="1"/>
  <c r="B146" i="1"/>
  <c r="G145" i="1"/>
  <c r="B145" i="1"/>
  <c r="G144" i="1"/>
  <c r="B144" i="1"/>
  <c r="G143" i="1"/>
  <c r="B143" i="1"/>
  <c r="G142" i="1"/>
  <c r="B142" i="1"/>
  <c r="G141" i="1"/>
  <c r="B141" i="1"/>
  <c r="G140" i="1"/>
  <c r="B140" i="1"/>
  <c r="G139" i="1"/>
  <c r="B139" i="1"/>
  <c r="G138" i="1"/>
  <c r="B138" i="1"/>
  <c r="G137" i="1"/>
  <c r="B137" i="1"/>
  <c r="G136" i="1"/>
  <c r="B136" i="1"/>
  <c r="G135" i="1"/>
  <c r="B135" i="1"/>
  <c r="G134" i="1"/>
  <c r="B134" i="1"/>
  <c r="G133" i="1"/>
  <c r="B133" i="1"/>
  <c r="G132" i="1"/>
  <c r="B132" i="1"/>
  <c r="G131" i="1"/>
  <c r="B131" i="1"/>
  <c r="G130" i="1"/>
  <c r="B130" i="1"/>
  <c r="G129" i="1"/>
  <c r="B129" i="1"/>
  <c r="G128" i="1"/>
  <c r="B128" i="1"/>
  <c r="G127" i="1"/>
  <c r="B127" i="1"/>
  <c r="G126" i="1"/>
  <c r="B126" i="1"/>
  <c r="G125" i="1"/>
  <c r="B125" i="1"/>
  <c r="G124" i="1"/>
  <c r="B124" i="1"/>
  <c r="G123" i="1"/>
  <c r="B123" i="1"/>
  <c r="G122" i="1"/>
  <c r="B122" i="1"/>
  <c r="G121" i="1"/>
  <c r="B121" i="1"/>
  <c r="G120" i="1"/>
  <c r="B120" i="1"/>
  <c r="G119" i="1"/>
  <c r="B119" i="1"/>
  <c r="G118" i="1"/>
  <c r="B118" i="1"/>
  <c r="G117" i="1"/>
  <c r="B117" i="1"/>
  <c r="G116" i="1"/>
  <c r="B116" i="1"/>
  <c r="G115" i="1"/>
  <c r="B115" i="1"/>
  <c r="G114" i="1"/>
  <c r="B114" i="1"/>
  <c r="G113" i="1"/>
  <c r="B113" i="1"/>
  <c r="G112" i="1"/>
  <c r="B112" i="1"/>
  <c r="G111" i="1"/>
  <c r="B111" i="1"/>
  <c r="G110" i="1"/>
  <c r="B110" i="1"/>
  <c r="G109" i="1"/>
  <c r="B109" i="1"/>
  <c r="G108" i="1"/>
  <c r="B108" i="1"/>
  <c r="G107" i="1"/>
  <c r="B107" i="1"/>
  <c r="G106" i="1"/>
  <c r="B106" i="1"/>
  <c r="G105" i="1"/>
  <c r="B105" i="1"/>
  <c r="G104" i="1"/>
  <c r="B104" i="1"/>
  <c r="G103" i="1"/>
  <c r="B103" i="1"/>
  <c r="G102" i="1"/>
  <c r="B102" i="1"/>
  <c r="G101" i="1"/>
  <c r="B101" i="1"/>
  <c r="G100" i="1"/>
  <c r="B100" i="1"/>
  <c r="G99" i="1"/>
  <c r="B99" i="1"/>
  <c r="G98" i="1"/>
  <c r="B98" i="1"/>
  <c r="G97" i="1"/>
  <c r="B97" i="1"/>
  <c r="G96" i="1"/>
  <c r="B96" i="1"/>
  <c r="G95" i="1"/>
  <c r="B95" i="1"/>
  <c r="G94" i="1"/>
  <c r="B94" i="1"/>
  <c r="G93" i="1"/>
  <c r="B93" i="1"/>
  <c r="G92" i="1"/>
  <c r="B92" i="1"/>
  <c r="G91" i="1"/>
  <c r="B91" i="1"/>
  <c r="G90" i="1"/>
  <c r="B90" i="1"/>
  <c r="G89" i="1"/>
  <c r="B89" i="1"/>
  <c r="G88" i="1"/>
  <c r="B88" i="1"/>
  <c r="G87" i="1"/>
  <c r="B87" i="1"/>
  <c r="G86" i="1"/>
  <c r="B86" i="1"/>
  <c r="A86" i="1"/>
  <c r="G85" i="1"/>
  <c r="B85" i="1"/>
  <c r="A85" i="1"/>
  <c r="G83" i="1"/>
  <c r="B83" i="1"/>
  <c r="G82" i="1"/>
  <c r="B82" i="1"/>
  <c r="G81" i="1"/>
  <c r="B81" i="1"/>
  <c r="G80" i="1"/>
  <c r="B80" i="1"/>
  <c r="G79" i="1"/>
  <c r="B79" i="1"/>
  <c r="G78" i="1"/>
  <c r="B78" i="1"/>
  <c r="G77" i="1"/>
  <c r="B77" i="1"/>
  <c r="G76" i="1"/>
  <c r="B76" i="1"/>
  <c r="G75" i="1"/>
  <c r="B75" i="1"/>
  <c r="G74" i="1"/>
  <c r="B74" i="1"/>
  <c r="G73" i="1"/>
  <c r="B73" i="1"/>
  <c r="G72" i="1"/>
  <c r="B72" i="1"/>
  <c r="G71" i="1"/>
  <c r="B71" i="1"/>
  <c r="G70" i="1"/>
  <c r="B70" i="1"/>
  <c r="G69" i="1"/>
  <c r="B69" i="1"/>
  <c r="G68" i="1"/>
  <c r="B68" i="1"/>
  <c r="G67" i="1"/>
  <c r="B67" i="1"/>
  <c r="G66" i="1"/>
  <c r="B66" i="1"/>
  <c r="G65" i="1"/>
  <c r="B65" i="1"/>
  <c r="G64" i="1"/>
  <c r="B64" i="1"/>
  <c r="G63" i="1"/>
  <c r="B63" i="1"/>
  <c r="G62" i="1"/>
  <c r="B62" i="1"/>
  <c r="G61" i="1"/>
  <c r="B61" i="1"/>
  <c r="G60" i="1"/>
  <c r="B60" i="1"/>
  <c r="G59" i="1"/>
  <c r="B59" i="1"/>
  <c r="G58" i="1"/>
  <c r="B58" i="1"/>
  <c r="G57" i="1"/>
  <c r="B57" i="1"/>
  <c r="G56" i="1"/>
  <c r="B56" i="1"/>
  <c r="G55" i="1"/>
  <c r="B55" i="1"/>
  <c r="G54" i="1"/>
  <c r="B54" i="1"/>
  <c r="G53" i="1"/>
  <c r="B53" i="1"/>
  <c r="G52" i="1"/>
  <c r="B52" i="1"/>
  <c r="G51" i="1"/>
  <c r="B51" i="1"/>
  <c r="G50" i="1"/>
  <c r="B50" i="1"/>
  <c r="G49" i="1"/>
  <c r="B49" i="1"/>
  <c r="G48" i="1"/>
  <c r="B48" i="1"/>
  <c r="G47" i="1"/>
  <c r="B47" i="1"/>
  <c r="G46" i="1"/>
  <c r="B46" i="1"/>
  <c r="G45" i="1"/>
  <c r="B45" i="1"/>
  <c r="G44" i="1"/>
  <c r="B44" i="1"/>
  <c r="G43" i="1"/>
  <c r="B43" i="1"/>
  <c r="G42" i="1"/>
  <c r="B42" i="1"/>
  <c r="G41" i="1"/>
  <c r="B41" i="1"/>
  <c r="G40" i="1"/>
  <c r="B40" i="1"/>
  <c r="G39" i="1"/>
  <c r="B39" i="1"/>
  <c r="G38" i="1"/>
  <c r="B38" i="1"/>
  <c r="G37" i="1"/>
  <c r="B37" i="1"/>
  <c r="G36" i="1"/>
  <c r="B36" i="1"/>
  <c r="G35" i="1"/>
  <c r="B35" i="1"/>
  <c r="G34" i="1"/>
  <c r="B34" i="1"/>
  <c r="G33" i="1"/>
  <c r="B33" i="1"/>
  <c r="G32" i="1"/>
  <c r="B32" i="1"/>
  <c r="G31" i="1"/>
  <c r="B31" i="1"/>
  <c r="G30" i="1"/>
  <c r="B30" i="1"/>
  <c r="G29" i="1"/>
  <c r="B29" i="1"/>
  <c r="G28" i="1"/>
  <c r="B28" i="1"/>
  <c r="G27" i="1"/>
  <c r="B27" i="1"/>
  <c r="G26" i="1"/>
  <c r="B26" i="1"/>
  <c r="G25" i="1"/>
  <c r="B25" i="1"/>
  <c r="G24" i="1"/>
  <c r="B24" i="1"/>
  <c r="G23" i="1"/>
  <c r="B23" i="1"/>
  <c r="G22" i="1"/>
  <c r="B22" i="1"/>
  <c r="G21" i="1"/>
  <c r="B21" i="1"/>
  <c r="G20" i="1"/>
  <c r="B20" i="1"/>
  <c r="G19" i="1"/>
  <c r="B19" i="1"/>
  <c r="G18" i="1"/>
  <c r="B18" i="1"/>
  <c r="G17" i="1"/>
  <c r="B17" i="1"/>
  <c r="G16" i="1"/>
  <c r="B16" i="1"/>
  <c r="G15" i="1"/>
  <c r="B15" i="1"/>
  <c r="G14" i="1"/>
  <c r="B14" i="1"/>
  <c r="G13" i="1"/>
  <c r="B13" i="1"/>
  <c r="G11" i="1"/>
  <c r="B11" i="1"/>
  <c r="G10" i="1"/>
  <c r="B10" i="1"/>
  <c r="G9" i="1"/>
  <c r="B9" i="1"/>
  <c r="G8" i="1"/>
  <c r="B8" i="1"/>
</calcChain>
</file>

<file path=xl/sharedStrings.xml><?xml version="1.0" encoding="utf-8"?>
<sst xmlns="http://schemas.openxmlformats.org/spreadsheetml/2006/main" count="1173" uniqueCount="335">
  <si>
    <t>TT</t>
  </si>
  <si>
    <t xml:space="preserve">Tên đường </t>
  </si>
  <si>
    <t>Lý trình</t>
  </si>
  <si>
    <t>Cấp đường</t>
  </si>
  <si>
    <t>Ghi chú</t>
  </si>
  <si>
    <t xml:space="preserve">Từ Km </t>
  </si>
  <si>
    <t>Đến Km</t>
  </si>
  <si>
    <t xml:space="preserve">ĐB </t>
  </si>
  <si>
    <t>MN</t>
  </si>
  <si>
    <t>Chiều cao
hạn chế (m)</t>
  </si>
  <si>
    <t>Lý do hạn chế</t>
  </si>
  <si>
    <t>I</t>
  </si>
  <si>
    <t>II</t>
  </si>
  <si>
    <t>III</t>
  </si>
  <si>
    <t>0+00</t>
  </si>
  <si>
    <t>0+300</t>
  </si>
  <si>
    <t>0+600</t>
  </si>
  <si>
    <t>0+400</t>
  </si>
  <si>
    <t>0+650</t>
  </si>
  <si>
    <t>0+100</t>
  </si>
  <si>
    <t>0+200</t>
  </si>
  <si>
    <t>1+500</t>
  </si>
  <si>
    <t>0+500</t>
  </si>
  <si>
    <t>0+450</t>
  </si>
  <si>
    <t>1+300</t>
  </si>
  <si>
    <t>1+000</t>
  </si>
  <si>
    <t>0+320</t>
  </si>
  <si>
    <t>0+800</t>
  </si>
  <si>
    <t>1+200</t>
  </si>
  <si>
    <t>1+400</t>
  </si>
  <si>
    <t>0+150</t>
  </si>
  <si>
    <t>0+530</t>
  </si>
  <si>
    <t>2+000</t>
  </si>
  <si>
    <t>2+500</t>
  </si>
  <si>
    <t>2+100</t>
  </si>
  <si>
    <t>2+300</t>
  </si>
  <si>
    <t>3+000</t>
  </si>
  <si>
    <t>0+330</t>
  </si>
  <si>
    <t>0+880</t>
  </si>
  <si>
    <t>0+240</t>
  </si>
  <si>
    <t>0+130</t>
  </si>
  <si>
    <t>0+250</t>
  </si>
  <si>
    <t>1+810</t>
  </si>
  <si>
    <t>0+550</t>
  </si>
  <si>
    <t>2+540</t>
  </si>
  <si>
    <t>0+840</t>
  </si>
  <si>
    <t>1+870</t>
  </si>
  <si>
    <t>1+940</t>
  </si>
  <si>
    <t>1+030</t>
  </si>
  <si>
    <t>1+080</t>
  </si>
  <si>
    <t>2+600</t>
  </si>
  <si>
    <t>1+470</t>
  </si>
  <si>
    <t>1+230</t>
  </si>
  <si>
    <t>0+420</t>
  </si>
  <si>
    <t>0+430</t>
  </si>
  <si>
    <t>0+740</t>
  </si>
  <si>
    <t>1+700</t>
  </si>
  <si>
    <t>0+050</t>
  </si>
  <si>
    <t>0+120</t>
  </si>
  <si>
    <t>0+350</t>
  </si>
  <si>
    <t>1+034</t>
  </si>
  <si>
    <t>0+410</t>
  </si>
  <si>
    <t>0+641</t>
  </si>
  <si>
    <t>0+954</t>
  </si>
  <si>
    <t>IV</t>
  </si>
  <si>
    <t>VI</t>
  </si>
  <si>
    <t>1+650</t>
  </si>
  <si>
    <t>0+750</t>
  </si>
  <si>
    <t>1+550</t>
  </si>
  <si>
    <t>2+130</t>
  </si>
  <si>
    <t>1+950</t>
  </si>
  <si>
    <t>1+520</t>
  </si>
  <si>
    <t>1+900</t>
  </si>
  <si>
    <t>5+800</t>
  </si>
  <si>
    <t>PHỤ LỤC</t>
  </si>
  <si>
    <t>Tên đường</t>
  </si>
  <si>
    <t>Số
làn xe
chạy</t>
  </si>
  <si>
    <t>Cấp kỹ thuật hiện tại của đường bộ</t>
  </si>
  <si>
    <t xml:space="preserve">MN </t>
  </si>
  <si>
    <t>ĐB</t>
  </si>
  <si>
    <t>Chiều
dài
(km)</t>
  </si>
  <si>
    <t>Đường ĐH.71</t>
  </si>
  <si>
    <t>Xã Bờ Y</t>
  </si>
  <si>
    <t>Đường ĐH.72</t>
  </si>
  <si>
    <t>Đường ĐH.76</t>
  </si>
  <si>
    <t>Nguyễn Huệ</t>
  </si>
  <si>
    <t>Đường ĐH.77</t>
  </si>
  <si>
    <t>Chu Văn An</t>
  </si>
  <si>
    <t>Phan Bội Châu</t>
  </si>
  <si>
    <t>Trần Hưng Đạo</t>
  </si>
  <si>
    <t>Tô Vĩnh Diện</t>
  </si>
  <si>
    <t>Phạm Văn Đồng</t>
  </si>
  <si>
    <t>Nguyễn Du</t>
  </si>
  <si>
    <t>A Dừa</t>
  </si>
  <si>
    <t>Trần Dũng</t>
  </si>
  <si>
    <t>A Gió</t>
  </si>
  <si>
    <t>Phan Đình Giót</t>
  </si>
  <si>
    <t>Sư Vạn Hạnh</t>
  </si>
  <si>
    <t>Đinh Tiên Hoàng</t>
  </si>
  <si>
    <t>Hồ Xuân Hương</t>
  </si>
  <si>
    <t>Nguyễn Thị Minh Khai</t>
  </si>
  <si>
    <t>A Khanh</t>
  </si>
  <si>
    <t>Nguyễn Khuyến</t>
  </si>
  <si>
    <t>Phạm Ngũ Lão</t>
  </si>
  <si>
    <t>Nguyễn Văn Linh</t>
  </si>
  <si>
    <t>Hoàng Thị Loan</t>
  </si>
  <si>
    <t>Lê Lợi</t>
  </si>
  <si>
    <t>A Ninh</t>
  </si>
  <si>
    <t>Trần Phú</t>
  </si>
  <si>
    <t>Nguyễn Tri Phương</t>
  </si>
  <si>
    <t>U Rê</t>
  </si>
  <si>
    <t>Nguyễn Sinh Sắc</t>
  </si>
  <si>
    <t>Lê Văn Tám</t>
  </si>
  <si>
    <t>Phạm Hồng Thái</t>
  </si>
  <si>
    <t>Hoàng Văn Thụ</t>
  </si>
  <si>
    <t>Lý Thái Tổ</t>
  </si>
  <si>
    <t>Trần Quốc Toản</t>
  </si>
  <si>
    <t>Lê Hữu Trác</t>
  </si>
  <si>
    <t>Nguyễn Trãi</t>
  </si>
  <si>
    <t>Nguyễn Văn Trỗi</t>
  </si>
  <si>
    <t>Lý Tự Trọng</t>
  </si>
  <si>
    <t>Trương Quang Trọng</t>
  </si>
  <si>
    <t>Nguyễn Trung Trực</t>
  </si>
  <si>
    <t>Hai Bà Trưng</t>
  </si>
  <si>
    <t>Ngô Gia Tự</t>
  </si>
  <si>
    <t>Hùng Vương</t>
  </si>
  <si>
    <t>Phan Đình Phùng</t>
  </si>
  <si>
    <t>22 và 36</t>
  </si>
  <si>
    <t>Lê Hồng Phong</t>
  </si>
  <si>
    <t>Trường Chinh</t>
  </si>
  <si>
    <t>Lạc Long Quân</t>
  </si>
  <si>
    <t>Trần Nhân Tông</t>
  </si>
  <si>
    <t>10,5 và 7,0</t>
  </si>
  <si>
    <t>Âu Cơ</t>
  </si>
  <si>
    <t>Tạ Quang Bửu</t>
  </si>
  <si>
    <t>Trần Nhật Duật</t>
  </si>
  <si>
    <t>Ngô Tiến Dũng</t>
  </si>
  <si>
    <t>Trần Kiên</t>
  </si>
  <si>
    <t>Trần Văn Hai</t>
  </si>
  <si>
    <t>Nguyễn Mạnh Quân</t>
  </si>
  <si>
    <t>Nguyễn Văn Hoàng</t>
  </si>
  <si>
    <t>Trương Định</t>
  </si>
  <si>
    <t>Trần Quang Khải</t>
  </si>
  <si>
    <t>Yết Kiêu</t>
  </si>
  <si>
    <t>Phan Huy Chú</t>
  </si>
  <si>
    <t>Trần Huy Liệu</t>
  </si>
  <si>
    <t>Hà Huy Tập</t>
  </si>
  <si>
    <t>Võ Thị Sáu</t>
  </si>
  <si>
    <t>Nguyễn Chí Thanh</t>
  </si>
  <si>
    <t>Nguyễn Thái Học</t>
  </si>
  <si>
    <t>Trần Cao Vân</t>
  </si>
  <si>
    <t>Trần Khánh Dư</t>
  </si>
  <si>
    <t>Nguyễn Đức Cảnh</t>
  </si>
  <si>
    <t>Huỳnh Thúc Kháng</t>
  </si>
  <si>
    <t>Ngô Đức Đệ</t>
  </si>
  <si>
    <t>Lê Duẩn</t>
  </si>
  <si>
    <t>Lê Quý Đôn</t>
  </si>
  <si>
    <t>Võ Nguyên Giáp</t>
  </si>
  <si>
    <t>Y Pah (Y Một)</t>
  </si>
  <si>
    <t>Đường thôn</t>
  </si>
  <si>
    <t xml:space="preserve"> Đường thôn 7-1 </t>
  </si>
  <si>
    <t xml:space="preserve"> Đường thôn 7-2 </t>
  </si>
  <si>
    <t xml:space="preserve"> Đường thôn 7-3</t>
  </si>
  <si>
    <t xml:space="preserve"> Đường thôn 6-1 </t>
  </si>
  <si>
    <t xml:space="preserve"> Đường thôn 6-2 </t>
  </si>
  <si>
    <t xml:space="preserve"> Đường thôn 4-1 </t>
  </si>
  <si>
    <t xml:space="preserve"> Đường thôn 4-2 </t>
  </si>
  <si>
    <t xml:space="preserve"> Đường thôn 4-3 </t>
  </si>
  <si>
    <t xml:space="preserve"> Đường thôn 4-4 </t>
  </si>
  <si>
    <t xml:space="preserve"> Đường thôn 5-1 </t>
  </si>
  <si>
    <t xml:space="preserve"> Đường thôn 5-2 </t>
  </si>
  <si>
    <t xml:space="preserve"> Đường thôn 5-3 </t>
  </si>
  <si>
    <t xml:space="preserve"> Đường thôn 5-4 </t>
  </si>
  <si>
    <t xml:space="preserve"> Đường thôn 5-5 </t>
  </si>
  <si>
    <t xml:space="preserve"> Đường thôn 5-6 </t>
  </si>
  <si>
    <t xml:space="preserve"> Đường thôn 5-7 </t>
  </si>
  <si>
    <t xml:space="preserve"> Đường thôn 5-8 </t>
  </si>
  <si>
    <t xml:space="preserve"> Đường thôn 5-9 </t>
  </si>
  <si>
    <t xml:space="preserve"> Đường thôn 5-10 </t>
  </si>
  <si>
    <t xml:space="preserve"> Đường thôn 5-11 </t>
  </si>
  <si>
    <t xml:space="preserve"> Đường thôn 5-12 </t>
  </si>
  <si>
    <t xml:space="preserve"> Đường vào bãi rác xã Đăk Kan </t>
  </si>
  <si>
    <t>Đường thôn Chiên Chiết</t>
  </si>
  <si>
    <t>Đường thôn Kei Joi</t>
  </si>
  <si>
    <t>Đường thôn Đăk Pia</t>
  </si>
  <si>
    <t>Đường thôn Đăk Giao</t>
  </si>
  <si>
    <t>Đường thôn Đăk Long</t>
  </si>
  <si>
    <t>Đường thôn Thung Nai</t>
  </si>
  <si>
    <t>Đường thôn Xuân Tân</t>
  </si>
  <si>
    <t>Đường thôn Phia Pháp</t>
  </si>
  <si>
    <t>Đường thôn Ngọc Thư</t>
  </si>
  <si>
    <t>Đường thôn Ngọc Yên</t>
  </si>
  <si>
    <t>Đường thôn Ngọc Phúc</t>
  </si>
  <si>
    <t>Đường thôn Đăk Nông</t>
  </si>
  <si>
    <t>Đường thôn Ngọc Tiền</t>
  </si>
  <si>
    <t>Đường thôn Đăk Tang</t>
  </si>
  <si>
    <t>Đường ngõ xóm thôn Chiên Chiết</t>
  </si>
  <si>
    <t>Đường ngõ xóm thôn Xuân Tân</t>
  </si>
  <si>
    <t>Đường ngõ xóm thôn Phia Pháp</t>
  </si>
  <si>
    <t>Đường ngõ xóm thôn Ngọc Tiền</t>
  </si>
  <si>
    <t>Đường thôn Iệc nhánh 1</t>
  </si>
  <si>
    <t>Đường thôn Iệc nhánh 2</t>
  </si>
  <si>
    <t>đường thôn Tà ka nhánh 1</t>
  </si>
  <si>
    <t>Đường thôn Măng Tôn nhánh 1</t>
  </si>
  <si>
    <t>Đường thôn Măng Tôn nhánh 2</t>
  </si>
  <si>
    <t>Đường thôn Măng Tôn nhánh 3</t>
  </si>
  <si>
    <t>Đường thôn Đăk Mế nhánh 1</t>
  </si>
  <si>
    <t>Đường thôn Đăk Mế nhánh 2</t>
  </si>
  <si>
    <t>Đường thôn Kon Khôn Nhánh 1</t>
  </si>
  <si>
    <t>Đường thôn Bắc Phong nhánh 1</t>
  </si>
  <si>
    <t>Đường thôn Bắc Phong nhánh 2</t>
  </si>
  <si>
    <t>Đường thôn Bắc Phong nhánh 3</t>
  </si>
  <si>
    <t>Đường thôn Ngọc Hải nhánh 1</t>
  </si>
  <si>
    <t>Đường ngõ xóm thôn Iệc nhánh 1</t>
  </si>
  <si>
    <t>Đường ngõ xóm thôn Iệc nhánh 2</t>
  </si>
  <si>
    <t>Đường ngõ xóm thôn Iệc nhánh 3</t>
  </si>
  <si>
    <t>Đường ngõ xóm thôn Iệc nhánh 4</t>
  </si>
  <si>
    <t>Đường ngõ xóm thôn Iệc nhánh 5</t>
  </si>
  <si>
    <t>Đường ngõ xóm thôn Iệc nhánh 6</t>
  </si>
  <si>
    <t>Đường ngõ xóm thôn Iệc nhánh 7</t>
  </si>
  <si>
    <t>Đường ngõ xóm thôn Đăk Răng nhánh 1</t>
  </si>
  <si>
    <t>Đường ngõ xóm thôn Đăk Răng nhánh 2</t>
  </si>
  <si>
    <t>Đường ngõ xóm thôn Tà Ka nhánh 1</t>
  </si>
  <si>
    <t>Đường ngõ xóm thôn Tà Ka nhánh 2</t>
  </si>
  <si>
    <t>Đường ngõ xóm thôn Măng tôn nhánh 1</t>
  </si>
  <si>
    <t>Đường ngõ xóm thôn Măng tôn nhánh 2</t>
  </si>
  <si>
    <t>Đường ngõ xóm thôn Măng tôn nhánh 3</t>
  </si>
  <si>
    <t>Đường ngõ xóm thôn Măng tôn nhánh 4</t>
  </si>
  <si>
    <t>Đường ngõ xóm thôn Măng tôn nhánh 5</t>
  </si>
  <si>
    <t>Đường ngõ xóm thôn Măng tôn nhánh 6</t>
  </si>
  <si>
    <t>Đường ngõ xóm thôn Măng tôn nhánh 7</t>
  </si>
  <si>
    <t>Đường ngõ xóm thôn Măng tôn nhánh 8</t>
  </si>
  <si>
    <t>Đường ngõ xóm thôn Đăk Mế nhánh 1</t>
  </si>
  <si>
    <t>Đường ngõ xóm thôn Đăk Mế nhánh 2</t>
  </si>
  <si>
    <t>Đường ngõ xóm thôn Đăk Mế nhánh 3</t>
  </si>
  <si>
    <t>Đường ngõ xóm thôn Đăk Mế nhánh 4</t>
  </si>
  <si>
    <t>Đường ngõ xóm thôn Đăk Mế nhánh 5</t>
  </si>
  <si>
    <t>Đường ngõ xóm thôn Kon Khôn nhánh 1</t>
  </si>
  <si>
    <t>Đường ngõ xóm thôn Kon Khôn nhánh 2</t>
  </si>
  <si>
    <t>Đường ngõ xóm thôn Kon Khôn nhánh 3</t>
  </si>
  <si>
    <t>Đường ngõ xóm thôn Kon Khôn nhánh 4</t>
  </si>
  <si>
    <t>Đường ngõ xóm thôn Kon Khôn nhánh 5</t>
  </si>
  <si>
    <t>Đường ngõ xóm thôn Kon Khôn nhánh 6</t>
  </si>
  <si>
    <t>Đường ngõ xóm thôn Bắc Phong nhánh 1</t>
  </si>
  <si>
    <t>Đường ngõ xóm thôn Bắc Phong nhánh 2</t>
  </si>
  <si>
    <t>Đường ngõ xóm thôn Bắc Phong nhánh 3</t>
  </si>
  <si>
    <t>Đường ngõ xóm thôn Bắc Phong nhánh 4</t>
  </si>
  <si>
    <t>Đường ngõ xóm thôn Ngọc Hải nhánh 1</t>
  </si>
  <si>
    <t>Đường ngõ xóm thôn Ngọc Hải nhánh 2</t>
  </si>
  <si>
    <t>Đường ngõ xóm thôn Ngọc Hải nhánh 3</t>
  </si>
  <si>
    <t>Đường nội đồng thôn Chiên Chiết</t>
  </si>
  <si>
    <t>Đường nội đồng thôn Đăk Pia</t>
  </si>
  <si>
    <t>Đường nội đồng Thôn Đăk Giao</t>
  </si>
  <si>
    <t>Đường nội đồng Thôn Đăk Long</t>
  </si>
  <si>
    <t>Đường nội đồng Thôn Thung Nai</t>
  </si>
  <si>
    <t>Đường nội đồng Thôn Xuân Tân</t>
  </si>
  <si>
    <t>Đường nội đồng Thôn Phia Pháp</t>
  </si>
  <si>
    <t>Đường nội đồng Thôn Ngọc Yên</t>
  </si>
  <si>
    <t>Đường nội đồng Thôn Ngọc Phúc</t>
  </si>
  <si>
    <t>Đường nội đồng Thôn Ngọc Tiền</t>
  </si>
  <si>
    <t>Đường nội đồng thôn Ngọc Thư 1</t>
  </si>
  <si>
    <t>Đường nội đồng thôn Iệc nhánh 1</t>
  </si>
  <si>
    <t>Đường nội đồng thôn Iệc nhánh 2</t>
  </si>
  <si>
    <t>Đường nội đồng thôn Măng Tôn nhánh 1</t>
  </si>
  <si>
    <t>Đường nội đồng thôn Bắc Phong nhánh 1</t>
  </si>
  <si>
    <t>Đường Đường nội đồng thôn Ngọc Hải nhánh 1</t>
  </si>
  <si>
    <t>Đường nội đồng thôn Đăk Mế nhánh 1</t>
  </si>
  <si>
    <t>Đường nội đồng thôn Đăk Mế nhánh 2</t>
  </si>
  <si>
    <t>Đường nội đồng thôn Kon Khôn nhánh1</t>
  </si>
  <si>
    <t>Đường nội đồng thôn Bắc Phong nhánh 2</t>
  </si>
  <si>
    <t>Đường nội đồng thôn Ngọc Hải nhánh 1</t>
  </si>
  <si>
    <t>Địa danh (xã/tỉnh)</t>
  </si>
  <si>
    <t>Bề rộng mặt đường
(m)</t>
  </si>
  <si>
    <t>Thông tin cơ bản về tuyến, đoạn đường</t>
  </si>
  <si>
    <t>Đường Trung tâm xã</t>
  </si>
  <si>
    <t>Đường huyện Ngọc Hồi (cũ)</t>
  </si>
  <si>
    <t xml:space="preserve"> (Tại Km8+00, Quốc lộ 40 (xã Pờ Y cũ) đến Tại Km4+100, Quốc lộ 14C (xã Đăk Kan xũ); địa phận xã Bờ Y mới 1,63Km (Tại Km8+00, Quốc lộ 40 (xã Pờ Y cũ) đến cầu 11</t>
  </si>
  <si>
    <t>Tại Km0+970, ĐH.71 (xã Pờ Y cũ) đến Tại Km1+570, Quốc lộ 14C (thị trấn Plei Kần)</t>
  </si>
  <si>
    <t>Tại Km1+700, Quốc lộ 40 (xã Đăk Xủ) đến Tại Km1+550, Quốc lộ 14C (thị trấn Plei Kần) đường Nguyễn Huệ</t>
  </si>
  <si>
    <t>Tại Km1+900, Quốc lộ 40 (xã Đăk Xủ) đến Đồn Biên phòng 679  (đường đi thôn Thung Nai)</t>
  </si>
  <si>
    <t>Bảng 01. Các đoạn đường bộ đã vào cấp (có tải trọng thiết kế mặt đường cho xe có tải trọng nhỏ hơn hoặc bằng 10 tấn/trục đơn của xe, tải trọng thiết kế cầu là HL-93 hoặc tương đương)</t>
  </si>
  <si>
    <t>Bảng 02. Các vị trí hạn chế về tải trọng, khổ giới hạn trên đường bộ</t>
  </si>
  <si>
    <t>7+200</t>
  </si>
  <si>
    <t>6+500</t>
  </si>
  <si>
    <t>2+400</t>
  </si>
  <si>
    <t>11+000</t>
  </si>
  <si>
    <t>0+270</t>
  </si>
  <si>
    <t>0+900</t>
  </si>
  <si>
    <t>0+615</t>
  </si>
  <si>
    <t>0+455</t>
  </si>
  <si>
    <t>1+992</t>
  </si>
  <si>
    <t>1+050</t>
  </si>
  <si>
    <t>2+020</t>
  </si>
  <si>
    <t>1+100</t>
  </si>
  <si>
    <t>0+960</t>
  </si>
  <si>
    <t>2+200</t>
  </si>
  <si>
    <t>0+950</t>
  </si>
  <si>
    <t>0+861</t>
  </si>
  <si>
    <t>3+764</t>
  </si>
  <si>
    <t>2+676</t>
  </si>
  <si>
    <t>1+047</t>
  </si>
  <si>
    <t>0+460</t>
  </si>
  <si>
    <t>0+390</t>
  </si>
  <si>
    <t>0+323</t>
  </si>
  <si>
    <t>0+122</t>
  </si>
  <si>
    <t>0+375</t>
  </si>
  <si>
    <t>0+490</t>
  </si>
  <si>
    <t>0+295</t>
  </si>
  <si>
    <t>0+245</t>
  </si>
  <si>
    <t>0+216</t>
  </si>
  <si>
    <t>0+106</t>
  </si>
  <si>
    <t>0+118</t>
  </si>
  <si>
    <t>0+381</t>
  </si>
  <si>
    <t>0+219</t>
  </si>
  <si>
    <t>0+235</t>
  </si>
  <si>
    <t>0+285</t>
  </si>
  <si>
    <t>1+783</t>
  </si>
  <si>
    <t>0+303</t>
  </si>
  <si>
    <t>2+367</t>
  </si>
  <si>
    <t>Thông tin hạn chế tải trọng, khổ giới hạn của đường</t>
  </si>
  <si>
    <t>Tình trạng tải trọng
(tấn)</t>
  </si>
  <si>
    <t>Chiều rộng hạn chế
(m)</t>
  </si>
  <si>
    <t>Tên đường (quốc lộ, cao tốc,...)</t>
  </si>
  <si>
    <t>Cầu hạn chế tải trọng, khổ giới hạn</t>
  </si>
  <si>
    <t>Tên cầu</t>
  </si>
  <si>
    <t>Tải trọng thiết kế</t>
  </si>
  <si>
    <t xml:space="preserve">Tình trạng tải trọng </t>
  </si>
  <si>
    <t xml:space="preserve">Tình trạng khổ giới hạn </t>
  </si>
  <si>
    <t>Bbảng 3. Các cầu hạn chế tải trọng và khổ giới hạn</t>
  </si>
  <si>
    <t>Tỉnh/xã</t>
  </si>
  <si>
    <t>Đường đi khu sản xuất</t>
  </si>
  <si>
    <t>3+500</t>
  </si>
  <si>
    <t>(Kèm theo Báo cáo số:       /BC-UBND của Ủy ban nhân dân xã Bờ Y)</t>
  </si>
  <si>
    <t>Hạn chế tải trọng theo thiết kế và hiện trạng</t>
  </si>
  <si>
    <t>tỉnh/thành phố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</si>
</sst>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0.000"/>
    <numFmt numFmtId="165" formatCode="0.0"/>
    <numFmt numFmtId="166" formatCode="&quot;Km&quot;00\+000.00"/>
  </numFmts>
  <fonts count="20" x14ac:knownFonts="1">
    <font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rgb="FF0070C0"/>
      <name val="Times New Roman"/>
      <family val="1"/>
    </font>
    <font>
      <sz val="14"/>
      <color theme="1"/>
      <name val="Times New Roman"/>
      <family val="1"/>
    </font>
    <font>
      <b/>
      <sz val="10"/>
      <color rgb="FF000000"/>
      <name val="Times New Roman"/>
      <family val="1"/>
    </font>
    <font>
      <sz val="10"/>
      <color theme="1"/>
      <name val="Times New Roman"/>
      <family val="1"/>
    </font>
    <font>
      <sz val="10"/>
      <color rgb="FF000000"/>
      <name val="Times New Roman"/>
      <family val="1"/>
    </font>
    <font>
      <b/>
      <sz val="10"/>
      <color theme="1"/>
      <name val="Times New Roman"/>
      <family val="1"/>
    </font>
    <font>
      <sz val="12"/>
      <color theme="1"/>
      <name val="Times New Roman"/>
      <family val="1"/>
    </font>
    <font>
      <b/>
      <sz val="14"/>
      <color theme="1"/>
      <name val="Times New Roman"/>
      <family val="1"/>
    </font>
    <font>
      <b/>
      <sz val="14"/>
      <color rgb="FF002060"/>
      <name val="Times New Roman"/>
      <family val="1"/>
    </font>
    <font>
      <sz val="10"/>
      <name val="Times New Roman"/>
      <family val="1"/>
    </font>
    <font>
      <sz val="10"/>
      <name val="Times New Roman"/>
      <family val="1"/>
      <charset val="163"/>
    </font>
    <font>
      <sz val="13"/>
      <color rgb="FF000000"/>
      <name val="Times New Roman"/>
      <family val="1"/>
    </font>
    <font>
      <b/>
      <sz val="13"/>
      <color rgb="FF000000"/>
      <name val="Times New Roman"/>
      <family val="1"/>
    </font>
    <font>
      <sz val="8"/>
      <name val="Calibri"/>
      <family val="2"/>
      <scheme val="minor"/>
    </font>
    <font>
      <i/>
      <sz val="14"/>
      <color rgb="FF0070C0"/>
      <name val="Times New Roman"/>
      <family val="1"/>
    </font>
    <font>
      <i/>
      <sz val="14"/>
      <color rgb="FF002060"/>
      <name val="Times New Roman"/>
      <family val="1"/>
    </font>
    <font>
      <sz val="14"/>
      <color rgb="FF002060"/>
      <name val="Times New Roman"/>
      <family val="1"/>
    </font>
    <font>
      <i/>
      <sz val="14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87">
    <xf numFmtId="0" fontId="0" fillId="0" borderId="0" xfId="0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5" fillId="0" borderId="0" xfId="0" applyFont="1"/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7" fillId="0" borderId="0" xfId="0" applyFont="1"/>
    <xf numFmtId="0" fontId="6" fillId="0" borderId="5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164" fontId="5" fillId="0" borderId="0" xfId="0" applyNumberFormat="1" applyFont="1"/>
    <xf numFmtId="0" fontId="8" fillId="0" borderId="0" xfId="0" applyFont="1" applyAlignment="1">
      <alignment horizontal="center"/>
    </xf>
    <xf numFmtId="0" fontId="8" fillId="0" borderId="0" xfId="0" applyFont="1"/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left" vertical="center" wrapText="1"/>
    </xf>
    <xf numFmtId="164" fontId="7" fillId="0" borderId="2" xfId="0" applyNumberFormat="1" applyFont="1" applyBorder="1" applyAlignment="1">
      <alignment horizontal="center" vertical="center" wrapText="1"/>
    </xf>
    <xf numFmtId="0" fontId="5" fillId="0" borderId="4" xfId="0" applyFont="1" applyBorder="1"/>
    <xf numFmtId="0" fontId="5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left" vertical="center" wrapText="1"/>
    </xf>
    <xf numFmtId="164" fontId="11" fillId="0" borderId="5" xfId="0" applyNumberFormat="1" applyFont="1" applyBorder="1" applyAlignment="1">
      <alignment horizontal="center" vertical="center"/>
    </xf>
    <xf numFmtId="0" fontId="5" fillId="0" borderId="5" xfId="0" applyFont="1" applyBorder="1"/>
    <xf numFmtId="0" fontId="7" fillId="0" borderId="5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left" vertical="center" wrapText="1"/>
    </xf>
    <xf numFmtId="0" fontId="7" fillId="0" borderId="8" xfId="0" applyFont="1" applyBorder="1" applyAlignment="1">
      <alignment horizontal="center" vertical="center" wrapText="1"/>
    </xf>
    <xf numFmtId="164" fontId="7" fillId="0" borderId="8" xfId="0" applyNumberFormat="1" applyFont="1" applyBorder="1" applyAlignment="1">
      <alignment horizontal="center" vertical="center" wrapText="1"/>
    </xf>
    <xf numFmtId="0" fontId="12" fillId="0" borderId="5" xfId="0" applyFont="1" applyBorder="1" applyAlignment="1">
      <alignment horizontal="left" vertical="center" wrapText="1"/>
    </xf>
    <xf numFmtId="0" fontId="12" fillId="0" borderId="5" xfId="0" applyFont="1" applyBorder="1" applyAlignment="1">
      <alignment horizontal="center" vertical="center" wrapText="1"/>
    </xf>
    <xf numFmtId="164" fontId="12" fillId="0" borderId="5" xfId="0" applyNumberFormat="1" applyFont="1" applyBorder="1" applyAlignment="1">
      <alignment horizontal="center" vertical="center"/>
    </xf>
    <xf numFmtId="1" fontId="12" fillId="0" borderId="5" xfId="0" applyNumberFormat="1" applyFont="1" applyBorder="1" applyAlignment="1">
      <alignment horizontal="center" vertical="center" wrapText="1"/>
    </xf>
    <xf numFmtId="0" fontId="12" fillId="0" borderId="5" xfId="0" applyFont="1" applyBorder="1" applyAlignment="1">
      <alignment horizontal="center" vertical="center"/>
    </xf>
    <xf numFmtId="165" fontId="12" fillId="0" borderId="5" xfId="0" applyNumberFormat="1" applyFont="1" applyBorder="1" applyAlignment="1">
      <alignment horizontal="center" vertical="center" wrapText="1"/>
    </xf>
    <xf numFmtId="0" fontId="7" fillId="0" borderId="9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center" vertical="center" wrapText="1"/>
    </xf>
    <xf numFmtId="164" fontId="7" fillId="0" borderId="9" xfId="0" applyNumberFormat="1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164" fontId="7" fillId="0" borderId="5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vertical="center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vertical="center"/>
    </xf>
    <xf numFmtId="0" fontId="5" fillId="0" borderId="8" xfId="0" applyFont="1" applyBorder="1" applyAlignment="1">
      <alignment horizontal="center" vertical="center"/>
    </xf>
    <xf numFmtId="0" fontId="5" fillId="0" borderId="8" xfId="0" applyFont="1" applyBorder="1"/>
    <xf numFmtId="0" fontId="5" fillId="0" borderId="6" xfId="0" applyFont="1" applyBorder="1"/>
    <xf numFmtId="0" fontId="5" fillId="0" borderId="6" xfId="0" applyFont="1" applyBorder="1" applyAlignment="1">
      <alignment horizontal="left"/>
    </xf>
    <xf numFmtId="0" fontId="5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43" fontId="5" fillId="0" borderId="6" xfId="1" applyFont="1" applyFill="1" applyBorder="1" applyAlignment="1">
      <alignment horizontal="center" vertical="center" wrapText="1"/>
    </xf>
    <xf numFmtId="0" fontId="5" fillId="0" borderId="0" xfId="0" applyFont="1" applyAlignment="1">
      <alignment horizontal="left"/>
    </xf>
    <xf numFmtId="0" fontId="8" fillId="0" borderId="0" xfId="0" applyFont="1" applyAlignment="1">
      <alignment horizontal="left"/>
    </xf>
    <xf numFmtId="0" fontId="4" fillId="0" borderId="1" xfId="0" applyFont="1" applyBorder="1" applyAlignment="1">
      <alignment vertical="center" wrapText="1"/>
    </xf>
    <xf numFmtId="0" fontId="5" fillId="0" borderId="0" xfId="0" applyFont="1" applyAlignment="1">
      <alignment wrapText="1"/>
    </xf>
    <xf numFmtId="166" fontId="11" fillId="0" borderId="5" xfId="0" applyNumberFormat="1" applyFont="1" applyBorder="1" applyAlignment="1" applyProtection="1">
      <alignment horizontal="center" vertical="center"/>
      <protection locked="0"/>
    </xf>
    <xf numFmtId="0" fontId="13" fillId="3" borderId="1" xfId="0" applyFont="1" applyFill="1" applyBorder="1" applyAlignment="1">
      <alignment horizontal="center" vertical="center" wrapText="1"/>
    </xf>
    <xf numFmtId="0" fontId="3" fillId="0" borderId="1" xfId="0" applyFont="1" applyBorder="1"/>
    <xf numFmtId="0" fontId="14" fillId="3" borderId="1" xfId="0" applyFont="1" applyFill="1" applyBorder="1" applyAlignment="1">
      <alignment horizontal="center" vertical="center" wrapText="1"/>
    </xf>
    <xf numFmtId="0" fontId="12" fillId="0" borderId="6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9" fillId="0" borderId="0" xfId="0" applyFont="1" applyAlignment="1">
      <alignment horizontal="center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4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/>
    </xf>
    <xf numFmtId="0" fontId="17" fillId="0" borderId="7" xfId="0" applyFont="1" applyBorder="1" applyAlignment="1">
      <alignment horizontal="center" vertical="center" wrapText="1"/>
    </xf>
    <xf numFmtId="0" fontId="18" fillId="0" borderId="7" xfId="0" applyFont="1" applyBorder="1" applyAlignment="1">
      <alignment horizontal="center" vertical="center" wrapText="1"/>
    </xf>
    <xf numFmtId="0" fontId="19" fillId="0" borderId="7" xfId="0" applyFont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N&#259;m%202025%20x&#227;%20B&#7901;%20Y\3.%20V&#259;n%20b&#7843;n%20tham%20m&#432;u%20l&#297;nh%20v&#7921;c%20X&#226;y%20d&#7921;ng-Giao%20th&#244;ng\B&#225;o%20c&#225;o%20v&#7873;%20vi&#7879;c%20c&#7853;p%20nh&#7853;t%20t&#7843;i%20tr&#7885;ng,%20kh&#7893;%20gi&#7899;i%20h&#7841;n%20c&#7911;a%20&#273;&#432;&#7901;ng%20b&#7897;;%20hi&#7879;n%20tr&#7841;ng%20tuy&#7871;n,%20&#273;o&#7841;n%20tuy&#7871;n%20&#273;ang%20qu&#7843;n%20l&#253;\Ph&#7909;%20bi&#7875;u%20k&#232;m%20b&#225;o%20c&#225;o%20c&#7911;a%20UBND%20huy&#7879;n.xls" TargetMode="External"/><Relationship Id="rId1" Type="http://schemas.openxmlformats.org/officeDocument/2006/relationships/externalLinkPath" Target="Ph&#7909;%20bi&#7875;u%20k&#232;m%20b&#225;o%20c&#225;o%20c&#7911;a%20UBND%20huy&#7879;n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Bang 01"/>
      <sheetName val="Bang 02"/>
      <sheetName val="Bang 03"/>
      <sheetName val="Bang 04"/>
    </sheetNames>
    <sheetDataSet>
      <sheetData sheetId="0">
        <row r="7">
          <cell r="B7" t="str">
            <v>Đường ĐH.71</v>
          </cell>
          <cell r="H7" t="str">
            <v>IV</v>
          </cell>
        </row>
        <row r="8">
          <cell r="B8" t="str">
            <v>Đường ĐH.72</v>
          </cell>
          <cell r="H8" t="str">
            <v>IV</v>
          </cell>
        </row>
        <row r="12">
          <cell r="B12" t="str">
            <v>Đường ĐH.76</v>
          </cell>
          <cell r="H12" t="str">
            <v>III</v>
          </cell>
        </row>
        <row r="13">
          <cell r="B13" t="str">
            <v>Đường ĐH.77</v>
          </cell>
          <cell r="H13" t="str">
            <v>IV</v>
          </cell>
        </row>
        <row r="18">
          <cell r="B18" t="str">
            <v>Chu Văn An</v>
          </cell>
          <cell r="H18" t="str">
            <v>III</v>
          </cell>
        </row>
        <row r="19">
          <cell r="B19" t="str">
            <v>Phan Bội Châu</v>
          </cell>
          <cell r="H19" t="str">
            <v>III</v>
          </cell>
        </row>
        <row r="20">
          <cell r="B20" t="str">
            <v>Trần Hưng Đạo</v>
          </cell>
          <cell r="H20" t="str">
            <v>III</v>
          </cell>
        </row>
        <row r="21">
          <cell r="B21" t="str">
            <v>Tô Vĩnh Diện</v>
          </cell>
          <cell r="H21" t="str">
            <v>III</v>
          </cell>
        </row>
        <row r="22">
          <cell r="B22" t="str">
            <v>Phạm Văn Đồng</v>
          </cell>
          <cell r="H22" t="str">
            <v>III</v>
          </cell>
        </row>
        <row r="23">
          <cell r="B23" t="str">
            <v>Nguyễn Du</v>
          </cell>
          <cell r="H23" t="str">
            <v>III</v>
          </cell>
        </row>
        <row r="24">
          <cell r="B24" t="str">
            <v>A Dừa</v>
          </cell>
          <cell r="H24" t="str">
            <v>III</v>
          </cell>
        </row>
        <row r="25">
          <cell r="B25" t="str">
            <v>Trần Dũng</v>
          </cell>
          <cell r="H25" t="str">
            <v>III</v>
          </cell>
        </row>
        <row r="26">
          <cell r="B26" t="str">
            <v>A Gió</v>
          </cell>
          <cell r="H26" t="str">
            <v>III</v>
          </cell>
        </row>
        <row r="27">
          <cell r="B27" t="str">
            <v>Phan Đình Giót</v>
          </cell>
          <cell r="H27" t="str">
            <v>III</v>
          </cell>
        </row>
        <row r="28">
          <cell r="B28" t="str">
            <v>Sư Vạn Hạnh</v>
          </cell>
          <cell r="H28" t="str">
            <v>III</v>
          </cell>
        </row>
        <row r="29">
          <cell r="B29" t="str">
            <v>Đinh Tiên Hoàng</v>
          </cell>
          <cell r="H29" t="str">
            <v>III</v>
          </cell>
        </row>
        <row r="30">
          <cell r="B30" t="str">
            <v>Nguyễn Huệ</v>
          </cell>
          <cell r="H30" t="str">
            <v>III</v>
          </cell>
        </row>
        <row r="31">
          <cell r="B31" t="str">
            <v>Hồ Xuân Hương</v>
          </cell>
          <cell r="H31" t="str">
            <v>III</v>
          </cell>
        </row>
        <row r="32">
          <cell r="B32" t="str">
            <v>Nguyễn Thị Minh Khai</v>
          </cell>
          <cell r="H32" t="str">
            <v>III</v>
          </cell>
        </row>
        <row r="33">
          <cell r="B33" t="str">
            <v>A Khanh</v>
          </cell>
          <cell r="H33" t="str">
            <v>III</v>
          </cell>
        </row>
        <row r="34">
          <cell r="B34" t="str">
            <v>Nguyễn Khuyến</v>
          </cell>
          <cell r="H34" t="str">
            <v>III</v>
          </cell>
        </row>
        <row r="35">
          <cell r="B35" t="str">
            <v>Phạm Ngũ Lão</v>
          </cell>
          <cell r="H35" t="str">
            <v>IV</v>
          </cell>
        </row>
        <row r="36">
          <cell r="B36" t="str">
            <v>Nguyễn Văn Linh</v>
          </cell>
          <cell r="H36" t="str">
            <v>III</v>
          </cell>
        </row>
        <row r="37">
          <cell r="B37" t="str">
            <v>Hoàng Thị Loan</v>
          </cell>
          <cell r="H37" t="str">
            <v>III</v>
          </cell>
        </row>
        <row r="38">
          <cell r="B38" t="str">
            <v>Lê Lợi</v>
          </cell>
          <cell r="H38" t="str">
            <v>III</v>
          </cell>
        </row>
        <row r="39">
          <cell r="B39" t="str">
            <v>A Ninh</v>
          </cell>
          <cell r="H39" t="str">
            <v>III</v>
          </cell>
        </row>
        <row r="40">
          <cell r="B40" t="str">
            <v>Trần Phú</v>
          </cell>
          <cell r="H40" t="str">
            <v>III</v>
          </cell>
        </row>
        <row r="41">
          <cell r="B41" t="str">
            <v>Nguyễn Tri Phương</v>
          </cell>
          <cell r="H41" t="str">
            <v>IV</v>
          </cell>
        </row>
        <row r="42">
          <cell r="B42" t="str">
            <v>U Rê</v>
          </cell>
          <cell r="H42" t="str">
            <v>IV</v>
          </cell>
        </row>
        <row r="43">
          <cell r="B43" t="str">
            <v>Nguyễn Sinh Sắc</v>
          </cell>
          <cell r="H43" t="str">
            <v>III</v>
          </cell>
        </row>
        <row r="44">
          <cell r="B44" t="str">
            <v>Lê Văn Tám</v>
          </cell>
          <cell r="H44" t="str">
            <v>III</v>
          </cell>
        </row>
        <row r="45">
          <cell r="B45" t="str">
            <v>Phạm Hồng Thái</v>
          </cell>
          <cell r="H45" t="str">
            <v>III</v>
          </cell>
        </row>
        <row r="46">
          <cell r="B46" t="str">
            <v>Hoàng Văn Thụ</v>
          </cell>
          <cell r="H46" t="str">
            <v>III</v>
          </cell>
        </row>
        <row r="47">
          <cell r="B47" t="str">
            <v>Lý Thái Tổ</v>
          </cell>
          <cell r="H47" t="str">
            <v>III</v>
          </cell>
        </row>
        <row r="48">
          <cell r="B48" t="str">
            <v>Trần Quốc Toản</v>
          </cell>
          <cell r="H48" t="str">
            <v>III</v>
          </cell>
        </row>
        <row r="49">
          <cell r="B49" t="str">
            <v>Lê Hữu Trác</v>
          </cell>
          <cell r="H49" t="str">
            <v>IV</v>
          </cell>
        </row>
        <row r="50">
          <cell r="B50" t="str">
            <v>Nguyễn Trãi</v>
          </cell>
          <cell r="H50" t="str">
            <v>III</v>
          </cell>
        </row>
        <row r="51">
          <cell r="B51" t="str">
            <v>Nguyễn Văn Trỗi</v>
          </cell>
          <cell r="H51" t="str">
            <v>III</v>
          </cell>
        </row>
        <row r="52">
          <cell r="B52" t="str">
            <v>Lý Tự Trọng</v>
          </cell>
          <cell r="H52" t="str">
            <v>III</v>
          </cell>
        </row>
        <row r="53">
          <cell r="B53" t="str">
            <v>Trương Quang Trọng</v>
          </cell>
          <cell r="H53" t="str">
            <v>III</v>
          </cell>
        </row>
        <row r="54">
          <cell r="B54" t="str">
            <v>Nguyễn Trung Trực</v>
          </cell>
          <cell r="H54" t="str">
            <v>III</v>
          </cell>
        </row>
        <row r="55">
          <cell r="B55" t="str">
            <v>Hai Bà Trưng</v>
          </cell>
          <cell r="H55" t="str">
            <v>III</v>
          </cell>
        </row>
        <row r="56">
          <cell r="B56" t="str">
            <v>Ngô Gia Tự</v>
          </cell>
          <cell r="H56" t="str">
            <v>III</v>
          </cell>
        </row>
        <row r="57">
          <cell r="B57" t="str">
            <v>Hùng Vương</v>
          </cell>
          <cell r="H57" t="str">
            <v>III</v>
          </cell>
        </row>
        <row r="58">
          <cell r="B58" t="str">
            <v>Phan Đình Phùng</v>
          </cell>
          <cell r="H58" t="str">
            <v>III</v>
          </cell>
        </row>
        <row r="59">
          <cell r="B59" t="str">
            <v>Lê Hồng Phong</v>
          </cell>
          <cell r="H59" t="str">
            <v>III</v>
          </cell>
        </row>
        <row r="60">
          <cell r="B60" t="str">
            <v>Trường Chinh</v>
          </cell>
          <cell r="H60" t="str">
            <v>III</v>
          </cell>
        </row>
        <row r="61">
          <cell r="B61" t="str">
            <v>Lạc Long Quân</v>
          </cell>
          <cell r="H61" t="str">
            <v>III</v>
          </cell>
        </row>
        <row r="62">
          <cell r="B62" t="str">
            <v>Trần Nhân Tông</v>
          </cell>
          <cell r="H62" t="str">
            <v>III</v>
          </cell>
        </row>
        <row r="63">
          <cell r="B63" t="str">
            <v>Âu Cơ</v>
          </cell>
          <cell r="H63" t="str">
            <v>III</v>
          </cell>
        </row>
        <row r="64">
          <cell r="B64" t="str">
            <v>Tạ Quang Bửu</v>
          </cell>
          <cell r="H64" t="str">
            <v>III</v>
          </cell>
        </row>
        <row r="65">
          <cell r="B65" t="str">
            <v>Trần Nhật Duật</v>
          </cell>
          <cell r="H65" t="str">
            <v>III</v>
          </cell>
        </row>
        <row r="66">
          <cell r="B66" t="str">
            <v>Ngô Tiến Dũng</v>
          </cell>
          <cell r="H66" t="str">
            <v>III</v>
          </cell>
        </row>
        <row r="67">
          <cell r="B67" t="str">
            <v>Trần Kiên</v>
          </cell>
          <cell r="H67" t="str">
            <v>VI</v>
          </cell>
        </row>
        <row r="68">
          <cell r="B68" t="str">
            <v>Trần Văn Hai</v>
          </cell>
          <cell r="H68" t="str">
            <v>VI</v>
          </cell>
        </row>
        <row r="69">
          <cell r="B69" t="str">
            <v>Nguyễn Mạnh Quân</v>
          </cell>
          <cell r="H69" t="str">
            <v>VI</v>
          </cell>
        </row>
        <row r="70">
          <cell r="B70" t="str">
            <v>Nguyễn Văn Hoàng</v>
          </cell>
          <cell r="H70" t="str">
            <v>VI</v>
          </cell>
        </row>
        <row r="71">
          <cell r="B71" t="str">
            <v>Trương Định</v>
          </cell>
          <cell r="H71" t="str">
            <v>VI</v>
          </cell>
        </row>
        <row r="72">
          <cell r="B72" t="str">
            <v>Trần Quang Khải</v>
          </cell>
          <cell r="H72" t="str">
            <v>VI</v>
          </cell>
        </row>
        <row r="73">
          <cell r="B73" t="str">
            <v>Yết Kiêu</v>
          </cell>
          <cell r="H73" t="str">
            <v>VI</v>
          </cell>
        </row>
        <row r="74">
          <cell r="B74" t="str">
            <v>Phan Huy Chú</v>
          </cell>
          <cell r="H74" t="str">
            <v>VI</v>
          </cell>
        </row>
        <row r="75">
          <cell r="B75" t="str">
            <v>Trần Huy Liệu</v>
          </cell>
          <cell r="H75" t="str">
            <v>VI</v>
          </cell>
        </row>
        <row r="76">
          <cell r="B76" t="str">
            <v>Hà Huy Tập</v>
          </cell>
          <cell r="H76" t="str">
            <v>VI</v>
          </cell>
        </row>
        <row r="77">
          <cell r="B77" t="str">
            <v>Võ Thị Sáu</v>
          </cell>
          <cell r="H77" t="str">
            <v>III</v>
          </cell>
        </row>
        <row r="78">
          <cell r="B78" t="str">
            <v>Nguyễn Chí Thanh</v>
          </cell>
          <cell r="H78" t="str">
            <v>III</v>
          </cell>
        </row>
        <row r="79">
          <cell r="B79" t="str">
            <v>Nguyễn Thái Học</v>
          </cell>
          <cell r="H79" t="str">
            <v>III</v>
          </cell>
        </row>
        <row r="80">
          <cell r="B80" t="str">
            <v>Trần Cao Vân</v>
          </cell>
          <cell r="H80" t="str">
            <v>III</v>
          </cell>
        </row>
        <row r="81">
          <cell r="B81" t="str">
            <v>Trần Khánh Dư</v>
          </cell>
          <cell r="H81" t="str">
            <v>III</v>
          </cell>
        </row>
        <row r="82">
          <cell r="B82" t="str">
            <v>Nguyễn Đức Cảnh</v>
          </cell>
          <cell r="H82" t="str">
            <v>III</v>
          </cell>
        </row>
        <row r="83">
          <cell r="B83" t="str">
            <v>Huỳnh Thúc Kháng</v>
          </cell>
          <cell r="H83" t="str">
            <v>III</v>
          </cell>
        </row>
        <row r="84">
          <cell r="B84" t="str">
            <v>Ngô Đức Đệ</v>
          </cell>
          <cell r="H84" t="str">
            <v>III</v>
          </cell>
        </row>
        <row r="85">
          <cell r="B85" t="str">
            <v>Lê Duẩn</v>
          </cell>
          <cell r="H85" t="str">
            <v>III</v>
          </cell>
        </row>
        <row r="86">
          <cell r="B86" t="str">
            <v>Lê Quý Đôn</v>
          </cell>
          <cell r="H86" t="str">
            <v>III</v>
          </cell>
        </row>
        <row r="87">
          <cell r="B87" t="str">
            <v>Võ Nguyên Giáp</v>
          </cell>
          <cell r="H87" t="str">
            <v>III</v>
          </cell>
        </row>
        <row r="88">
          <cell r="B88" t="str">
            <v>Y Pah (Y Một)</v>
          </cell>
          <cell r="H88" t="str">
            <v>IV</v>
          </cell>
        </row>
        <row r="91">
          <cell r="A91">
            <v>1</v>
          </cell>
          <cell r="B91" t="str">
            <v xml:space="preserve"> Đường thôn 7-1 </v>
          </cell>
          <cell r="H91" t="str">
            <v>IV</v>
          </cell>
        </row>
        <row r="92">
          <cell r="A92">
            <v>2</v>
          </cell>
          <cell r="B92" t="str">
            <v xml:space="preserve"> Đường thôn 7-2 </v>
          </cell>
          <cell r="H92" t="str">
            <v>IV</v>
          </cell>
        </row>
        <row r="93">
          <cell r="A93">
            <v>3</v>
          </cell>
          <cell r="B93" t="str">
            <v xml:space="preserve"> Đường thôn 7-3</v>
          </cell>
          <cell r="H93" t="str">
            <v>IV</v>
          </cell>
        </row>
        <row r="94">
          <cell r="A94">
            <v>4</v>
          </cell>
          <cell r="B94" t="str">
            <v xml:space="preserve"> Đường thôn 6-1 </v>
          </cell>
          <cell r="H94" t="str">
            <v>IV</v>
          </cell>
        </row>
        <row r="95">
          <cell r="A95">
            <v>5</v>
          </cell>
          <cell r="B95" t="str">
            <v xml:space="preserve"> Đường thôn 6-2 </v>
          </cell>
          <cell r="H95" t="str">
            <v>IV</v>
          </cell>
        </row>
        <row r="96">
          <cell r="A96">
            <v>6</v>
          </cell>
          <cell r="B96" t="str">
            <v xml:space="preserve"> Đường thôn 4-1 </v>
          </cell>
          <cell r="H96" t="str">
            <v>IV</v>
          </cell>
        </row>
        <row r="97">
          <cell r="A97">
            <v>7</v>
          </cell>
          <cell r="B97" t="str">
            <v xml:space="preserve"> Đường thôn 4-2 </v>
          </cell>
          <cell r="H97" t="str">
            <v>IV</v>
          </cell>
        </row>
        <row r="98">
          <cell r="A98">
            <v>8</v>
          </cell>
          <cell r="B98" t="str">
            <v xml:space="preserve"> Đường thôn 4-3 </v>
          </cell>
          <cell r="H98" t="str">
            <v>IV</v>
          </cell>
        </row>
        <row r="99">
          <cell r="A99">
            <v>9</v>
          </cell>
          <cell r="B99" t="str">
            <v xml:space="preserve"> Đường thôn 4-4 </v>
          </cell>
          <cell r="H99" t="str">
            <v>IV</v>
          </cell>
        </row>
        <row r="100">
          <cell r="A100">
            <v>10</v>
          </cell>
          <cell r="B100" t="str">
            <v xml:space="preserve"> Đường thôn 5-1 </v>
          </cell>
          <cell r="H100" t="str">
            <v>IV</v>
          </cell>
        </row>
        <row r="101">
          <cell r="A101">
            <v>11</v>
          </cell>
          <cell r="B101" t="str">
            <v xml:space="preserve"> Đường thôn 5-2 </v>
          </cell>
          <cell r="H101" t="str">
            <v>IV</v>
          </cell>
        </row>
        <row r="102">
          <cell r="A102">
            <v>12</v>
          </cell>
          <cell r="B102" t="str">
            <v xml:space="preserve"> Đường thôn 5-3 </v>
          </cell>
          <cell r="H102" t="str">
            <v>IV</v>
          </cell>
        </row>
        <row r="103">
          <cell r="A103">
            <v>13</v>
          </cell>
          <cell r="B103" t="str">
            <v xml:space="preserve"> Đường thôn 5-4 </v>
          </cell>
          <cell r="H103" t="str">
            <v>IV</v>
          </cell>
        </row>
        <row r="104">
          <cell r="A104">
            <v>14</v>
          </cell>
          <cell r="B104" t="str">
            <v xml:space="preserve"> Đường thôn 5-5 </v>
          </cell>
          <cell r="H104" t="str">
            <v>IV</v>
          </cell>
        </row>
        <row r="105">
          <cell r="A105">
            <v>15</v>
          </cell>
          <cell r="B105" t="str">
            <v xml:space="preserve"> Đường thôn 5-6 </v>
          </cell>
          <cell r="H105" t="str">
            <v>IV</v>
          </cell>
        </row>
        <row r="106">
          <cell r="A106">
            <v>16</v>
          </cell>
          <cell r="B106" t="str">
            <v xml:space="preserve"> Đường thôn 5-7 </v>
          </cell>
          <cell r="H106" t="str">
            <v>IV</v>
          </cell>
        </row>
        <row r="107">
          <cell r="A107">
            <v>17</v>
          </cell>
          <cell r="B107" t="str">
            <v xml:space="preserve"> Đường thôn 5-8 </v>
          </cell>
          <cell r="H107" t="str">
            <v>IV</v>
          </cell>
        </row>
        <row r="108">
          <cell r="A108">
            <v>18</v>
          </cell>
          <cell r="B108" t="str">
            <v xml:space="preserve"> Đường thôn 5-9 </v>
          </cell>
          <cell r="H108" t="str">
            <v>IV</v>
          </cell>
        </row>
        <row r="109">
          <cell r="A109">
            <v>19</v>
          </cell>
          <cell r="B109" t="str">
            <v xml:space="preserve"> Đường thôn 5-10 </v>
          </cell>
          <cell r="H109" t="str">
            <v>IV</v>
          </cell>
        </row>
        <row r="110">
          <cell r="A110">
            <v>20</v>
          </cell>
          <cell r="B110" t="str">
            <v xml:space="preserve"> Đường thôn 5-11 </v>
          </cell>
          <cell r="H110" t="str">
            <v>IV</v>
          </cell>
        </row>
        <row r="111">
          <cell r="A111">
            <v>21</v>
          </cell>
          <cell r="B111" t="str">
            <v xml:space="preserve"> Đường thôn 5-12 </v>
          </cell>
          <cell r="H111" t="str">
            <v>IV</v>
          </cell>
        </row>
        <row r="112">
          <cell r="A112">
            <v>22</v>
          </cell>
          <cell r="B112" t="str">
            <v xml:space="preserve"> Đường vào bãi rác xã Đăk Kan </v>
          </cell>
          <cell r="H112" t="str">
            <v>IV</v>
          </cell>
        </row>
        <row r="113">
          <cell r="A113" t="str">
            <v>3.7</v>
          </cell>
        </row>
        <row r="114">
          <cell r="A114">
            <v>1</v>
          </cell>
          <cell r="B114" t="str">
            <v>Đường thôn Chiên Chiết</v>
          </cell>
          <cell r="H114" t="str">
            <v>IV</v>
          </cell>
        </row>
        <row r="115">
          <cell r="A115">
            <v>2</v>
          </cell>
          <cell r="B115" t="str">
            <v>Đường thôn Kei Joi</v>
          </cell>
          <cell r="H115" t="str">
            <v>IV</v>
          </cell>
        </row>
        <row r="116">
          <cell r="A116">
            <v>3</v>
          </cell>
          <cell r="B116" t="str">
            <v>Đường thôn Đăk Pia</v>
          </cell>
          <cell r="H116" t="str">
            <v>IV</v>
          </cell>
        </row>
        <row r="117">
          <cell r="A117">
            <v>4</v>
          </cell>
          <cell r="B117" t="str">
            <v>Đường thôn Đăk Giao</v>
          </cell>
          <cell r="H117" t="str">
            <v>IV</v>
          </cell>
        </row>
        <row r="118">
          <cell r="A118">
            <v>5</v>
          </cell>
          <cell r="B118" t="str">
            <v>Đường thôn Đăk Long</v>
          </cell>
          <cell r="H118" t="str">
            <v>IV</v>
          </cell>
        </row>
        <row r="119">
          <cell r="A119">
            <v>6</v>
          </cell>
          <cell r="B119" t="str">
            <v>Đường thôn Thung Nai</v>
          </cell>
          <cell r="H119" t="str">
            <v>IV</v>
          </cell>
        </row>
        <row r="120">
          <cell r="A120">
            <v>7</v>
          </cell>
          <cell r="B120" t="str">
            <v>Đường thôn Xuân Tân</v>
          </cell>
          <cell r="H120" t="str">
            <v>IV</v>
          </cell>
        </row>
        <row r="121">
          <cell r="A121">
            <v>8</v>
          </cell>
          <cell r="B121" t="str">
            <v>Đường thôn Phia Pháp</v>
          </cell>
          <cell r="H121" t="str">
            <v>IV</v>
          </cell>
        </row>
        <row r="122">
          <cell r="A122">
            <v>9</v>
          </cell>
          <cell r="B122" t="str">
            <v>Đường thôn Ngọc Thư</v>
          </cell>
          <cell r="H122" t="str">
            <v>IV</v>
          </cell>
        </row>
        <row r="123">
          <cell r="A123">
            <v>10</v>
          </cell>
          <cell r="B123" t="str">
            <v>Đường thôn Ngọc Yên</v>
          </cell>
          <cell r="H123" t="str">
            <v>IV</v>
          </cell>
        </row>
        <row r="124">
          <cell r="A124">
            <v>11</v>
          </cell>
          <cell r="B124" t="str">
            <v>Đường thôn Ngọc Phúc</v>
          </cell>
          <cell r="H124" t="str">
            <v>IV</v>
          </cell>
        </row>
        <row r="125">
          <cell r="A125">
            <v>12</v>
          </cell>
          <cell r="B125" t="str">
            <v>Đường thôn Đăk Nông</v>
          </cell>
          <cell r="H125" t="str">
            <v>IV</v>
          </cell>
        </row>
        <row r="126">
          <cell r="A126">
            <v>13</v>
          </cell>
          <cell r="B126" t="str">
            <v>Đường thôn Ngọc Tiền</v>
          </cell>
          <cell r="H126" t="str">
            <v>IV</v>
          </cell>
        </row>
        <row r="127">
          <cell r="A127">
            <v>14</v>
          </cell>
          <cell r="B127" t="str">
            <v>Đường thôn Đăk Tang</v>
          </cell>
          <cell r="H127" t="str">
            <v>IV</v>
          </cell>
        </row>
        <row r="128">
          <cell r="A128">
            <v>15</v>
          </cell>
          <cell r="B128" t="str">
            <v>Đường ngõ xóm thôn Chiên Chiết</v>
          </cell>
          <cell r="H128" t="str">
            <v>IV</v>
          </cell>
        </row>
        <row r="129">
          <cell r="A129">
            <v>16</v>
          </cell>
          <cell r="B129" t="str">
            <v>Đường ngõ xóm thôn Xuân Tân</v>
          </cell>
          <cell r="H129" t="str">
            <v>IV</v>
          </cell>
        </row>
        <row r="130">
          <cell r="A130">
            <v>17</v>
          </cell>
          <cell r="B130" t="str">
            <v>Đường ngõ xóm thôn Phia Pháp</v>
          </cell>
          <cell r="H130" t="str">
            <v>IV</v>
          </cell>
        </row>
        <row r="131">
          <cell r="A131">
            <v>18</v>
          </cell>
          <cell r="B131" t="str">
            <v>Đường ngõ xóm thôn Ngọc Tiền</v>
          </cell>
          <cell r="H131" t="str">
            <v>IV</v>
          </cell>
        </row>
        <row r="132">
          <cell r="A132" t="str">
            <v>3.8</v>
          </cell>
        </row>
        <row r="133">
          <cell r="A133">
            <v>1</v>
          </cell>
          <cell r="B133" t="str">
            <v>Đường thôn Iệc nhánh 1</v>
          </cell>
          <cell r="H133" t="str">
            <v>IV</v>
          </cell>
        </row>
        <row r="134">
          <cell r="A134">
            <v>2</v>
          </cell>
          <cell r="B134" t="str">
            <v>Đường thôn Iệc nhánh 2</v>
          </cell>
          <cell r="H134" t="str">
            <v>IV</v>
          </cell>
        </row>
        <row r="135">
          <cell r="A135">
            <v>3</v>
          </cell>
          <cell r="B135" t="str">
            <v>đường thôn Tà ka nhánh 1</v>
          </cell>
          <cell r="H135" t="str">
            <v>IV</v>
          </cell>
        </row>
        <row r="136">
          <cell r="A136">
            <v>4</v>
          </cell>
          <cell r="B136" t="str">
            <v>Đường thôn Măng Tôn nhánh 1</v>
          </cell>
          <cell r="H136" t="str">
            <v>IV</v>
          </cell>
        </row>
        <row r="137">
          <cell r="A137">
            <v>5</v>
          </cell>
          <cell r="B137" t="str">
            <v>Đường thôn Măng Tôn nhánh 2</v>
          </cell>
          <cell r="H137" t="str">
            <v>IV</v>
          </cell>
        </row>
        <row r="138">
          <cell r="A138">
            <v>6</v>
          </cell>
          <cell r="B138" t="str">
            <v>Đường thôn Măng Tôn nhánh 3</v>
          </cell>
          <cell r="H138" t="str">
            <v>IV</v>
          </cell>
        </row>
        <row r="139">
          <cell r="A139">
            <v>7</v>
          </cell>
          <cell r="B139" t="str">
            <v>Đường thôn Đăk Mế nhánh 1</v>
          </cell>
          <cell r="H139" t="str">
            <v>IV</v>
          </cell>
        </row>
        <row r="140">
          <cell r="A140">
            <v>8</v>
          </cell>
          <cell r="B140" t="str">
            <v>Đường thôn Đăk Mế nhánh 2</v>
          </cell>
          <cell r="H140" t="str">
            <v>IV</v>
          </cell>
        </row>
        <row r="141">
          <cell r="A141">
            <v>9</v>
          </cell>
          <cell r="B141" t="str">
            <v>Đường thôn Kon Khôn Nhánh 1</v>
          </cell>
          <cell r="H141" t="str">
            <v>IV</v>
          </cell>
        </row>
        <row r="142">
          <cell r="A142">
            <v>10</v>
          </cell>
          <cell r="B142" t="str">
            <v>Đường thôn Bắc Phong nhánh 1</v>
          </cell>
          <cell r="H142" t="str">
            <v>IV</v>
          </cell>
        </row>
        <row r="143">
          <cell r="A143">
            <v>11</v>
          </cell>
          <cell r="B143" t="str">
            <v>Đường thôn Bắc Phong nhánh 2</v>
          </cell>
          <cell r="H143" t="str">
            <v>IV</v>
          </cell>
        </row>
        <row r="144">
          <cell r="A144">
            <v>12</v>
          </cell>
          <cell r="B144" t="str">
            <v>Đường thôn Bắc Phong nhánh 3</v>
          </cell>
          <cell r="H144" t="str">
            <v>IV</v>
          </cell>
        </row>
        <row r="145">
          <cell r="A145">
            <v>13</v>
          </cell>
          <cell r="B145" t="str">
            <v>Đường thôn Ngọc Hải nhánh 1</v>
          </cell>
          <cell r="H145" t="str">
            <v>IV</v>
          </cell>
        </row>
        <row r="146">
          <cell r="A146">
            <v>14</v>
          </cell>
          <cell r="B146" t="str">
            <v>Đường ngõ xóm thôn Iệc nhánh 1</v>
          </cell>
          <cell r="H146" t="str">
            <v>IV</v>
          </cell>
        </row>
        <row r="147">
          <cell r="A147">
            <v>15</v>
          </cell>
          <cell r="B147" t="str">
            <v>Đường ngõ xóm thôn Iệc nhánh 2</v>
          </cell>
          <cell r="H147" t="str">
            <v>IV</v>
          </cell>
        </row>
        <row r="148">
          <cell r="A148">
            <v>16</v>
          </cell>
          <cell r="B148" t="str">
            <v>Đường ngõ xóm thôn Iệc nhánh 3</v>
          </cell>
          <cell r="H148" t="str">
            <v>IV</v>
          </cell>
        </row>
        <row r="149">
          <cell r="A149">
            <v>17</v>
          </cell>
          <cell r="B149" t="str">
            <v>Đường ngõ xóm thôn Iệc nhánh 4</v>
          </cell>
          <cell r="H149" t="str">
            <v>IV</v>
          </cell>
        </row>
        <row r="150">
          <cell r="A150">
            <v>18</v>
          </cell>
          <cell r="B150" t="str">
            <v>Đường ngõ xóm thôn Iệc nhánh 5</v>
          </cell>
          <cell r="H150" t="str">
            <v>IV</v>
          </cell>
        </row>
        <row r="151">
          <cell r="A151">
            <v>19</v>
          </cell>
          <cell r="B151" t="str">
            <v>Đường ngõ xóm thôn Iệc nhánh 6</v>
          </cell>
          <cell r="H151" t="str">
            <v>IV</v>
          </cell>
        </row>
        <row r="152">
          <cell r="A152">
            <v>20</v>
          </cell>
          <cell r="B152" t="str">
            <v>Đường ngõ xóm thôn Iệc nhánh 7</v>
          </cell>
          <cell r="H152" t="str">
            <v>IV</v>
          </cell>
        </row>
        <row r="153">
          <cell r="A153">
            <v>21</v>
          </cell>
          <cell r="B153" t="str">
            <v>Đường ngõ xóm thôn Đăk Răng nhánh 1</v>
          </cell>
          <cell r="H153" t="str">
            <v>IV</v>
          </cell>
        </row>
        <row r="154">
          <cell r="A154">
            <v>22</v>
          </cell>
          <cell r="B154" t="str">
            <v>Đường ngõ xóm thôn Đăk Răng nhánh 2</v>
          </cell>
          <cell r="H154" t="str">
            <v>IV</v>
          </cell>
        </row>
        <row r="155">
          <cell r="A155">
            <v>23</v>
          </cell>
          <cell r="B155" t="str">
            <v>Đường ngõ xóm thôn Tà Ka nhánh 1</v>
          </cell>
          <cell r="H155" t="str">
            <v>IV</v>
          </cell>
        </row>
        <row r="156">
          <cell r="A156">
            <v>24</v>
          </cell>
          <cell r="B156" t="str">
            <v>Đường ngõ xóm thôn Tà Ka nhánh 2</v>
          </cell>
          <cell r="H156" t="str">
            <v>IV</v>
          </cell>
        </row>
        <row r="157">
          <cell r="A157">
            <v>25</v>
          </cell>
          <cell r="B157" t="str">
            <v>Đường ngõ xóm thôn Măng tôn nhánh 1</v>
          </cell>
          <cell r="H157" t="str">
            <v>IV</v>
          </cell>
        </row>
        <row r="158">
          <cell r="A158">
            <v>26</v>
          </cell>
          <cell r="B158" t="str">
            <v>Đường ngõ xóm thôn Măng tôn nhánh 2</v>
          </cell>
          <cell r="H158" t="str">
            <v>IV</v>
          </cell>
        </row>
        <row r="159">
          <cell r="A159">
            <v>27</v>
          </cell>
          <cell r="B159" t="str">
            <v>Đường ngõ xóm thôn Măng tôn nhánh 3</v>
          </cell>
          <cell r="H159" t="str">
            <v>IV</v>
          </cell>
        </row>
        <row r="160">
          <cell r="A160">
            <v>28</v>
          </cell>
          <cell r="B160" t="str">
            <v>Đường ngõ xóm thôn Măng tôn nhánh 4</v>
          </cell>
          <cell r="H160" t="str">
            <v>IV</v>
          </cell>
        </row>
        <row r="161">
          <cell r="A161">
            <v>29</v>
          </cell>
          <cell r="B161" t="str">
            <v>Đường ngõ xóm thôn Măng tôn nhánh 5</v>
          </cell>
          <cell r="H161" t="str">
            <v>IV</v>
          </cell>
        </row>
        <row r="162">
          <cell r="A162">
            <v>30</v>
          </cell>
          <cell r="B162" t="str">
            <v>Đường ngõ xóm thôn Măng tôn nhánh 6</v>
          </cell>
          <cell r="H162" t="str">
            <v>IV</v>
          </cell>
        </row>
        <row r="163">
          <cell r="A163">
            <v>31</v>
          </cell>
          <cell r="B163" t="str">
            <v>Đường ngõ xóm thôn Măng tôn nhánh 7</v>
          </cell>
          <cell r="H163" t="str">
            <v>IV</v>
          </cell>
        </row>
        <row r="164">
          <cell r="A164">
            <v>32</v>
          </cell>
          <cell r="B164" t="str">
            <v>Đường ngõ xóm thôn Măng tôn nhánh 8</v>
          </cell>
          <cell r="H164" t="str">
            <v>IV</v>
          </cell>
        </row>
        <row r="165">
          <cell r="A165">
            <v>33</v>
          </cell>
          <cell r="B165" t="str">
            <v>Đường ngõ xóm thôn Đăk Mế nhánh 1</v>
          </cell>
          <cell r="H165" t="str">
            <v>IV</v>
          </cell>
        </row>
        <row r="166">
          <cell r="A166">
            <v>34</v>
          </cell>
          <cell r="B166" t="str">
            <v>Đường ngõ xóm thôn Đăk Mế nhánh 2</v>
          </cell>
          <cell r="H166" t="str">
            <v>IV</v>
          </cell>
        </row>
        <row r="167">
          <cell r="A167">
            <v>35</v>
          </cell>
          <cell r="B167" t="str">
            <v>Đường ngõ xóm thôn Đăk Mế nhánh 3</v>
          </cell>
          <cell r="H167" t="str">
            <v>IV</v>
          </cell>
        </row>
        <row r="168">
          <cell r="A168">
            <v>36</v>
          </cell>
          <cell r="B168" t="str">
            <v>Đường ngõ xóm thôn Đăk Mế nhánh 4</v>
          </cell>
          <cell r="H168" t="str">
            <v>IV</v>
          </cell>
        </row>
        <row r="169">
          <cell r="A169">
            <v>37</v>
          </cell>
          <cell r="B169" t="str">
            <v>Đường ngõ xóm thôn Đăk Mế nhánh 5</v>
          </cell>
          <cell r="H169" t="str">
            <v>IV</v>
          </cell>
        </row>
        <row r="170">
          <cell r="A170">
            <v>38</v>
          </cell>
          <cell r="B170" t="str">
            <v>Đường ngõ xóm thôn Kon Khôn nhánh 1</v>
          </cell>
          <cell r="H170" t="str">
            <v>IV</v>
          </cell>
        </row>
        <row r="171">
          <cell r="A171">
            <v>39</v>
          </cell>
          <cell r="B171" t="str">
            <v>Đường ngõ xóm thôn Kon Khôn nhánh 2</v>
          </cell>
          <cell r="H171" t="str">
            <v>IV</v>
          </cell>
        </row>
        <row r="172">
          <cell r="A172">
            <v>40</v>
          </cell>
          <cell r="B172" t="str">
            <v>Đường ngõ xóm thôn Kon Khôn nhánh 3</v>
          </cell>
          <cell r="H172" t="str">
            <v>IV</v>
          </cell>
        </row>
        <row r="173">
          <cell r="A173">
            <v>41</v>
          </cell>
          <cell r="B173" t="str">
            <v>Đường ngõ xóm thôn Kon Khôn nhánh 4</v>
          </cell>
          <cell r="H173" t="str">
            <v>IV</v>
          </cell>
        </row>
        <row r="174">
          <cell r="A174">
            <v>42</v>
          </cell>
          <cell r="B174" t="str">
            <v>Đường ngõ xóm thôn Kon Khôn nhánh 5</v>
          </cell>
          <cell r="H174" t="str">
            <v>IV</v>
          </cell>
        </row>
        <row r="175">
          <cell r="A175">
            <v>43</v>
          </cell>
          <cell r="B175" t="str">
            <v>Đường ngõ xóm thôn Kon Khôn nhánh 6</v>
          </cell>
          <cell r="H175" t="str">
            <v>IV</v>
          </cell>
        </row>
        <row r="176">
          <cell r="A176">
            <v>44</v>
          </cell>
          <cell r="B176" t="str">
            <v>Đường ngõ xóm thôn Bắc Phong nhánh 1</v>
          </cell>
          <cell r="H176" t="str">
            <v>IV</v>
          </cell>
        </row>
        <row r="177">
          <cell r="A177">
            <v>45</v>
          </cell>
          <cell r="B177" t="str">
            <v>Đường ngõ xóm thôn Bắc Phong nhánh 2</v>
          </cell>
          <cell r="H177" t="str">
            <v>IV</v>
          </cell>
        </row>
        <row r="178">
          <cell r="B178" t="str">
            <v>Đường ngõ xóm thôn Bắc Phong nhánh 3</v>
          </cell>
          <cell r="H178" t="str">
            <v>IV</v>
          </cell>
        </row>
        <row r="179">
          <cell r="B179" t="str">
            <v>Đường ngõ xóm thôn Bắc Phong nhánh 4</v>
          </cell>
          <cell r="H179" t="str">
            <v>IV</v>
          </cell>
        </row>
        <row r="189">
          <cell r="A189">
            <v>1</v>
          </cell>
          <cell r="B189" t="str">
            <v>Đường nội đồng thôn Chiên Chiết</v>
          </cell>
          <cell r="H189" t="str">
            <v>IV</v>
          </cell>
        </row>
        <row r="190">
          <cell r="A190">
            <v>2</v>
          </cell>
          <cell r="B190" t="str">
            <v>Đường nội đồng thôn Đăk Pia</v>
          </cell>
          <cell r="H190" t="str">
            <v>IV</v>
          </cell>
        </row>
        <row r="191">
          <cell r="A191">
            <v>3</v>
          </cell>
          <cell r="B191" t="str">
            <v>Đường nội đồng Thôn Đăk Giao</v>
          </cell>
          <cell r="H191" t="str">
            <v>IV</v>
          </cell>
        </row>
        <row r="192">
          <cell r="A192">
            <v>4</v>
          </cell>
          <cell r="B192" t="str">
            <v>Đường nội đồng Thôn Đăk Long</v>
          </cell>
          <cell r="H192" t="str">
            <v>IV</v>
          </cell>
        </row>
        <row r="193">
          <cell r="A193">
            <v>5</v>
          </cell>
          <cell r="B193" t="str">
            <v>Đường nội đồng Thôn Thung Nai</v>
          </cell>
          <cell r="H193" t="str">
            <v>IV</v>
          </cell>
        </row>
        <row r="194">
          <cell r="A194">
            <v>6</v>
          </cell>
          <cell r="B194" t="str">
            <v>Đường nội đồng Thôn Xuân Tân</v>
          </cell>
          <cell r="H194" t="str">
            <v>IV</v>
          </cell>
        </row>
        <row r="195">
          <cell r="A195">
            <v>7</v>
          </cell>
          <cell r="B195" t="str">
            <v>Đường nội đồng Thôn Phia Pháp</v>
          </cell>
          <cell r="H195" t="str">
            <v>IV</v>
          </cell>
        </row>
        <row r="196">
          <cell r="A196">
            <v>8</v>
          </cell>
          <cell r="B196" t="str">
            <v>Đường nội đồng Thôn Ngọc Yên</v>
          </cell>
          <cell r="H196" t="str">
            <v>IV</v>
          </cell>
        </row>
        <row r="197">
          <cell r="A197">
            <v>9</v>
          </cell>
          <cell r="B197" t="str">
            <v>Đường nội đồng Thôn Ngọc Phúc</v>
          </cell>
          <cell r="H197" t="str">
            <v>IV</v>
          </cell>
        </row>
        <row r="198">
          <cell r="A198">
            <v>10</v>
          </cell>
          <cell r="B198" t="str">
            <v>Đường nội đồng Thôn Ngọc Tiền</v>
          </cell>
          <cell r="H198" t="str">
            <v>IV</v>
          </cell>
        </row>
        <row r="199">
          <cell r="A199">
            <v>11</v>
          </cell>
          <cell r="B199" t="str">
            <v>Đường nội đồng thôn Ngọc Thư 1</v>
          </cell>
          <cell r="H199" t="str">
            <v>IV</v>
          </cell>
        </row>
        <row r="201">
          <cell r="B201" t="str">
            <v>Đường nội đồng thôn Iệc nhánh 1</v>
          </cell>
          <cell r="H201" t="str">
            <v>IV</v>
          </cell>
        </row>
        <row r="202">
          <cell r="B202" t="str">
            <v>Đường nội đồng thôn Iệc nhánh 2</v>
          </cell>
          <cell r="H202" t="str">
            <v>IV</v>
          </cell>
        </row>
        <row r="203">
          <cell r="B203" t="str">
            <v>Đường nội đồng thôn Măng Tôn nhánh 1</v>
          </cell>
          <cell r="H203" t="str">
            <v>IV</v>
          </cell>
        </row>
        <row r="204">
          <cell r="B204" t="str">
            <v>Đường nội đồng thôn Bắc Phong nhánh 1</v>
          </cell>
          <cell r="H204" t="str">
            <v>IV</v>
          </cell>
        </row>
        <row r="205">
          <cell r="B205" t="str">
            <v>Đường Đường nội đồng thôn Ngọc Hải nhánh 1</v>
          </cell>
          <cell r="H205" t="str">
            <v>IV</v>
          </cell>
        </row>
        <row r="206">
          <cell r="B206" t="str">
            <v>Đường nội đồng thôn Đăk Mế nhánh 1</v>
          </cell>
          <cell r="H206" t="str">
            <v>IV</v>
          </cell>
        </row>
        <row r="207">
          <cell r="B207" t="str">
            <v>Đường nội đồng thôn Đăk Mế nhánh 2</v>
          </cell>
          <cell r="H207" t="str">
            <v>IV</v>
          </cell>
        </row>
        <row r="208">
          <cell r="B208" t="str">
            <v>Đường nội đồng thôn Kon Khôn nhánh1</v>
          </cell>
          <cell r="H208" t="str">
            <v>IV</v>
          </cell>
        </row>
        <row r="209">
          <cell r="B209" t="str">
            <v>Đường nội đồng thôn Măng tôn nhánh 1</v>
          </cell>
          <cell r="H209" t="str">
            <v>IV</v>
          </cell>
        </row>
        <row r="210">
          <cell r="H210" t="str">
            <v>IV</v>
          </cell>
        </row>
        <row r="211">
          <cell r="H211" t="str">
            <v>IV</v>
          </cell>
        </row>
        <row r="212">
          <cell r="H212" t="str">
            <v>IV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C9E707-2E29-4C52-8CCA-E3B5BBBD38A7}">
  <dimension ref="A1:J203"/>
  <sheetViews>
    <sheetView workbookViewId="0">
      <selection activeCell="A3" sqref="A3:I3"/>
    </sheetView>
  </sheetViews>
  <sheetFormatPr defaultColWidth="6.8984375" defaultRowHeight="15.75" x14ac:dyDescent="0.25"/>
  <cols>
    <col min="1" max="1" width="3.19921875" style="14" bestFit="1" customWidth="1"/>
    <col min="2" max="2" width="32" style="54" customWidth="1"/>
    <col min="3" max="3" width="6.3984375" style="14" customWidth="1"/>
    <col min="4" max="4" width="4" style="14" customWidth="1"/>
    <col min="5" max="5" width="3.59765625" style="14" customWidth="1"/>
    <col min="6" max="6" width="8.296875" style="14" customWidth="1"/>
    <col min="7" max="7" width="3.796875" style="14" customWidth="1"/>
    <col min="8" max="8" width="5.69921875" style="14" customWidth="1"/>
    <col min="9" max="9" width="4.59765625" style="14" customWidth="1"/>
    <col min="10" max="10" width="91.3984375" style="14" hidden="1" customWidth="1"/>
    <col min="11" max="242" width="6.8984375" style="14"/>
    <col min="243" max="243" width="3.19921875" style="14" bestFit="1" customWidth="1"/>
    <col min="244" max="244" width="32" style="14" customWidth="1"/>
    <col min="245" max="246" width="6.3984375" style="14" customWidth="1"/>
    <col min="247" max="247" width="3.796875" style="14" customWidth="1"/>
    <col min="248" max="248" width="7.19921875" style="14" customWidth="1"/>
    <col min="249" max="249" width="7" style="14" customWidth="1"/>
    <col min="250" max="250" width="4" style="14" customWidth="1"/>
    <col min="251" max="251" width="3.59765625" style="14" customWidth="1"/>
    <col min="252" max="252" width="5.8984375" style="14" customWidth="1"/>
    <col min="253" max="253" width="6" style="14" customWidth="1"/>
    <col min="254" max="254" width="6.796875" style="14" customWidth="1"/>
    <col min="255" max="255" width="4.296875" style="14" customWidth="1"/>
    <col min="256" max="256" width="5.09765625" style="14" customWidth="1"/>
    <col min="257" max="257" width="5.69921875" style="14" customWidth="1"/>
    <col min="258" max="258" width="4.3984375" style="14" customWidth="1"/>
    <col min="259" max="259" width="3.8984375" style="14" customWidth="1"/>
    <col min="260" max="260" width="4.09765625" style="14" customWidth="1"/>
    <col min="261" max="261" width="8.69921875" style="14" customWidth="1"/>
    <col min="262" max="262" width="4.796875" style="14" customWidth="1"/>
    <col min="263" max="263" width="4.5" style="14" customWidth="1"/>
    <col min="264" max="264" width="5.09765625" style="14" customWidth="1"/>
    <col min="265" max="265" width="4.59765625" style="14" customWidth="1"/>
    <col min="266" max="266" width="24.8984375" style="14" customWidth="1"/>
    <col min="267" max="498" width="6.8984375" style="14"/>
    <col min="499" max="499" width="3.19921875" style="14" bestFit="1" customWidth="1"/>
    <col min="500" max="500" width="32" style="14" customWidth="1"/>
    <col min="501" max="502" width="6.3984375" style="14" customWidth="1"/>
    <col min="503" max="503" width="3.796875" style="14" customWidth="1"/>
    <col min="504" max="504" width="7.19921875" style="14" customWidth="1"/>
    <col min="505" max="505" width="7" style="14" customWidth="1"/>
    <col min="506" max="506" width="4" style="14" customWidth="1"/>
    <col min="507" max="507" width="3.59765625" style="14" customWidth="1"/>
    <col min="508" max="508" width="5.8984375" style="14" customWidth="1"/>
    <col min="509" max="509" width="6" style="14" customWidth="1"/>
    <col min="510" max="510" width="6.796875" style="14" customWidth="1"/>
    <col min="511" max="511" width="4.296875" style="14" customWidth="1"/>
    <col min="512" max="512" width="5.09765625" style="14" customWidth="1"/>
    <col min="513" max="513" width="5.69921875" style="14" customWidth="1"/>
    <col min="514" max="514" width="4.3984375" style="14" customWidth="1"/>
    <col min="515" max="515" width="3.8984375" style="14" customWidth="1"/>
    <col min="516" max="516" width="4.09765625" style="14" customWidth="1"/>
    <col min="517" max="517" width="8.69921875" style="14" customWidth="1"/>
    <col min="518" max="518" width="4.796875" style="14" customWidth="1"/>
    <col min="519" max="519" width="4.5" style="14" customWidth="1"/>
    <col min="520" max="520" width="5.09765625" style="14" customWidth="1"/>
    <col min="521" max="521" width="4.59765625" style="14" customWidth="1"/>
    <col min="522" max="522" width="24.8984375" style="14" customWidth="1"/>
    <col min="523" max="754" width="6.8984375" style="14"/>
    <col min="755" max="755" width="3.19921875" style="14" bestFit="1" customWidth="1"/>
    <col min="756" max="756" width="32" style="14" customWidth="1"/>
    <col min="757" max="758" width="6.3984375" style="14" customWidth="1"/>
    <col min="759" max="759" width="3.796875" style="14" customWidth="1"/>
    <col min="760" max="760" width="7.19921875" style="14" customWidth="1"/>
    <col min="761" max="761" width="7" style="14" customWidth="1"/>
    <col min="762" max="762" width="4" style="14" customWidth="1"/>
    <col min="763" max="763" width="3.59765625" style="14" customWidth="1"/>
    <col min="764" max="764" width="5.8984375" style="14" customWidth="1"/>
    <col min="765" max="765" width="6" style="14" customWidth="1"/>
    <col min="766" max="766" width="6.796875" style="14" customWidth="1"/>
    <col min="767" max="767" width="4.296875" style="14" customWidth="1"/>
    <col min="768" max="768" width="5.09765625" style="14" customWidth="1"/>
    <col min="769" max="769" width="5.69921875" style="14" customWidth="1"/>
    <col min="770" max="770" width="4.3984375" style="14" customWidth="1"/>
    <col min="771" max="771" width="3.8984375" style="14" customWidth="1"/>
    <col min="772" max="772" width="4.09765625" style="14" customWidth="1"/>
    <col min="773" max="773" width="8.69921875" style="14" customWidth="1"/>
    <col min="774" max="774" width="4.796875" style="14" customWidth="1"/>
    <col min="775" max="775" width="4.5" style="14" customWidth="1"/>
    <col min="776" max="776" width="5.09765625" style="14" customWidth="1"/>
    <col min="777" max="777" width="4.59765625" style="14" customWidth="1"/>
    <col min="778" max="778" width="24.8984375" style="14" customWidth="1"/>
    <col min="779" max="1010" width="6.8984375" style="14"/>
    <col min="1011" max="1011" width="3.19921875" style="14" bestFit="1" customWidth="1"/>
    <col min="1012" max="1012" width="32" style="14" customWidth="1"/>
    <col min="1013" max="1014" width="6.3984375" style="14" customWidth="1"/>
    <col min="1015" max="1015" width="3.796875" style="14" customWidth="1"/>
    <col min="1016" max="1016" width="7.19921875" style="14" customWidth="1"/>
    <col min="1017" max="1017" width="7" style="14" customWidth="1"/>
    <col min="1018" max="1018" width="4" style="14" customWidth="1"/>
    <col min="1019" max="1019" width="3.59765625" style="14" customWidth="1"/>
    <col min="1020" max="1020" width="5.8984375" style="14" customWidth="1"/>
    <col min="1021" max="1021" width="6" style="14" customWidth="1"/>
    <col min="1022" max="1022" width="6.796875" style="14" customWidth="1"/>
    <col min="1023" max="1023" width="4.296875" style="14" customWidth="1"/>
    <col min="1024" max="1024" width="5.09765625" style="14" customWidth="1"/>
    <col min="1025" max="1025" width="5.69921875" style="14" customWidth="1"/>
    <col min="1026" max="1026" width="4.3984375" style="14" customWidth="1"/>
    <col min="1027" max="1027" width="3.8984375" style="14" customWidth="1"/>
    <col min="1028" max="1028" width="4.09765625" style="14" customWidth="1"/>
    <col min="1029" max="1029" width="8.69921875" style="14" customWidth="1"/>
    <col min="1030" max="1030" width="4.796875" style="14" customWidth="1"/>
    <col min="1031" max="1031" width="4.5" style="14" customWidth="1"/>
    <col min="1032" max="1032" width="5.09765625" style="14" customWidth="1"/>
    <col min="1033" max="1033" width="4.59765625" style="14" customWidth="1"/>
    <col min="1034" max="1034" width="24.8984375" style="14" customWidth="1"/>
    <col min="1035" max="1266" width="6.8984375" style="14"/>
    <col min="1267" max="1267" width="3.19921875" style="14" bestFit="1" customWidth="1"/>
    <col min="1268" max="1268" width="32" style="14" customWidth="1"/>
    <col min="1269" max="1270" width="6.3984375" style="14" customWidth="1"/>
    <col min="1271" max="1271" width="3.796875" style="14" customWidth="1"/>
    <col min="1272" max="1272" width="7.19921875" style="14" customWidth="1"/>
    <col min="1273" max="1273" width="7" style="14" customWidth="1"/>
    <col min="1274" max="1274" width="4" style="14" customWidth="1"/>
    <col min="1275" max="1275" width="3.59765625" style="14" customWidth="1"/>
    <col min="1276" max="1276" width="5.8984375" style="14" customWidth="1"/>
    <col min="1277" max="1277" width="6" style="14" customWidth="1"/>
    <col min="1278" max="1278" width="6.796875" style="14" customWidth="1"/>
    <col min="1279" max="1279" width="4.296875" style="14" customWidth="1"/>
    <col min="1280" max="1280" width="5.09765625" style="14" customWidth="1"/>
    <col min="1281" max="1281" width="5.69921875" style="14" customWidth="1"/>
    <col min="1282" max="1282" width="4.3984375" style="14" customWidth="1"/>
    <col min="1283" max="1283" width="3.8984375" style="14" customWidth="1"/>
    <col min="1284" max="1284" width="4.09765625" style="14" customWidth="1"/>
    <col min="1285" max="1285" width="8.69921875" style="14" customWidth="1"/>
    <col min="1286" max="1286" width="4.796875" style="14" customWidth="1"/>
    <col min="1287" max="1287" width="4.5" style="14" customWidth="1"/>
    <col min="1288" max="1288" width="5.09765625" style="14" customWidth="1"/>
    <col min="1289" max="1289" width="4.59765625" style="14" customWidth="1"/>
    <col min="1290" max="1290" width="24.8984375" style="14" customWidth="1"/>
    <col min="1291" max="1522" width="6.8984375" style="14"/>
    <col min="1523" max="1523" width="3.19921875" style="14" bestFit="1" customWidth="1"/>
    <col min="1524" max="1524" width="32" style="14" customWidth="1"/>
    <col min="1525" max="1526" width="6.3984375" style="14" customWidth="1"/>
    <col min="1527" max="1527" width="3.796875" style="14" customWidth="1"/>
    <col min="1528" max="1528" width="7.19921875" style="14" customWidth="1"/>
    <col min="1529" max="1529" width="7" style="14" customWidth="1"/>
    <col min="1530" max="1530" width="4" style="14" customWidth="1"/>
    <col min="1531" max="1531" width="3.59765625" style="14" customWidth="1"/>
    <col min="1532" max="1532" width="5.8984375" style="14" customWidth="1"/>
    <col min="1533" max="1533" width="6" style="14" customWidth="1"/>
    <col min="1534" max="1534" width="6.796875" style="14" customWidth="1"/>
    <col min="1535" max="1535" width="4.296875" style="14" customWidth="1"/>
    <col min="1536" max="1536" width="5.09765625" style="14" customWidth="1"/>
    <col min="1537" max="1537" width="5.69921875" style="14" customWidth="1"/>
    <col min="1538" max="1538" width="4.3984375" style="14" customWidth="1"/>
    <col min="1539" max="1539" width="3.8984375" style="14" customWidth="1"/>
    <col min="1540" max="1540" width="4.09765625" style="14" customWidth="1"/>
    <col min="1541" max="1541" width="8.69921875" style="14" customWidth="1"/>
    <col min="1542" max="1542" width="4.796875" style="14" customWidth="1"/>
    <col min="1543" max="1543" width="4.5" style="14" customWidth="1"/>
    <col min="1544" max="1544" width="5.09765625" style="14" customWidth="1"/>
    <col min="1545" max="1545" width="4.59765625" style="14" customWidth="1"/>
    <col min="1546" max="1546" width="24.8984375" style="14" customWidth="1"/>
    <col min="1547" max="1778" width="6.8984375" style="14"/>
    <col min="1779" max="1779" width="3.19921875" style="14" bestFit="1" customWidth="1"/>
    <col min="1780" max="1780" width="32" style="14" customWidth="1"/>
    <col min="1781" max="1782" width="6.3984375" style="14" customWidth="1"/>
    <col min="1783" max="1783" width="3.796875" style="14" customWidth="1"/>
    <col min="1784" max="1784" width="7.19921875" style="14" customWidth="1"/>
    <col min="1785" max="1785" width="7" style="14" customWidth="1"/>
    <col min="1786" max="1786" width="4" style="14" customWidth="1"/>
    <col min="1787" max="1787" width="3.59765625" style="14" customWidth="1"/>
    <col min="1788" max="1788" width="5.8984375" style="14" customWidth="1"/>
    <col min="1789" max="1789" width="6" style="14" customWidth="1"/>
    <col min="1790" max="1790" width="6.796875" style="14" customWidth="1"/>
    <col min="1791" max="1791" width="4.296875" style="14" customWidth="1"/>
    <col min="1792" max="1792" width="5.09765625" style="14" customWidth="1"/>
    <col min="1793" max="1793" width="5.69921875" style="14" customWidth="1"/>
    <col min="1794" max="1794" width="4.3984375" style="14" customWidth="1"/>
    <col min="1795" max="1795" width="3.8984375" style="14" customWidth="1"/>
    <col min="1796" max="1796" width="4.09765625" style="14" customWidth="1"/>
    <col min="1797" max="1797" width="8.69921875" style="14" customWidth="1"/>
    <col min="1798" max="1798" width="4.796875" style="14" customWidth="1"/>
    <col min="1799" max="1799" width="4.5" style="14" customWidth="1"/>
    <col min="1800" max="1800" width="5.09765625" style="14" customWidth="1"/>
    <col min="1801" max="1801" width="4.59765625" style="14" customWidth="1"/>
    <col min="1802" max="1802" width="24.8984375" style="14" customWidth="1"/>
    <col min="1803" max="2034" width="6.8984375" style="14"/>
    <col min="2035" max="2035" width="3.19921875" style="14" bestFit="1" customWidth="1"/>
    <col min="2036" max="2036" width="32" style="14" customWidth="1"/>
    <col min="2037" max="2038" width="6.3984375" style="14" customWidth="1"/>
    <col min="2039" max="2039" width="3.796875" style="14" customWidth="1"/>
    <col min="2040" max="2040" width="7.19921875" style="14" customWidth="1"/>
    <col min="2041" max="2041" width="7" style="14" customWidth="1"/>
    <col min="2042" max="2042" width="4" style="14" customWidth="1"/>
    <col min="2043" max="2043" width="3.59765625" style="14" customWidth="1"/>
    <col min="2044" max="2044" width="5.8984375" style="14" customWidth="1"/>
    <col min="2045" max="2045" width="6" style="14" customWidth="1"/>
    <col min="2046" max="2046" width="6.796875" style="14" customWidth="1"/>
    <col min="2047" max="2047" width="4.296875" style="14" customWidth="1"/>
    <col min="2048" max="2048" width="5.09765625" style="14" customWidth="1"/>
    <col min="2049" max="2049" width="5.69921875" style="14" customWidth="1"/>
    <col min="2050" max="2050" width="4.3984375" style="14" customWidth="1"/>
    <col min="2051" max="2051" width="3.8984375" style="14" customWidth="1"/>
    <col min="2052" max="2052" width="4.09765625" style="14" customWidth="1"/>
    <col min="2053" max="2053" width="8.69921875" style="14" customWidth="1"/>
    <col min="2054" max="2054" width="4.796875" style="14" customWidth="1"/>
    <col min="2055" max="2055" width="4.5" style="14" customWidth="1"/>
    <col min="2056" max="2056" width="5.09765625" style="14" customWidth="1"/>
    <col min="2057" max="2057" width="4.59765625" style="14" customWidth="1"/>
    <col min="2058" max="2058" width="24.8984375" style="14" customWidth="1"/>
    <col min="2059" max="2290" width="6.8984375" style="14"/>
    <col min="2291" max="2291" width="3.19921875" style="14" bestFit="1" customWidth="1"/>
    <col min="2292" max="2292" width="32" style="14" customWidth="1"/>
    <col min="2293" max="2294" width="6.3984375" style="14" customWidth="1"/>
    <col min="2295" max="2295" width="3.796875" style="14" customWidth="1"/>
    <col min="2296" max="2296" width="7.19921875" style="14" customWidth="1"/>
    <col min="2297" max="2297" width="7" style="14" customWidth="1"/>
    <col min="2298" max="2298" width="4" style="14" customWidth="1"/>
    <col min="2299" max="2299" width="3.59765625" style="14" customWidth="1"/>
    <col min="2300" max="2300" width="5.8984375" style="14" customWidth="1"/>
    <col min="2301" max="2301" width="6" style="14" customWidth="1"/>
    <col min="2302" max="2302" width="6.796875" style="14" customWidth="1"/>
    <col min="2303" max="2303" width="4.296875" style="14" customWidth="1"/>
    <col min="2304" max="2304" width="5.09765625" style="14" customWidth="1"/>
    <col min="2305" max="2305" width="5.69921875" style="14" customWidth="1"/>
    <col min="2306" max="2306" width="4.3984375" style="14" customWidth="1"/>
    <col min="2307" max="2307" width="3.8984375" style="14" customWidth="1"/>
    <col min="2308" max="2308" width="4.09765625" style="14" customWidth="1"/>
    <col min="2309" max="2309" width="8.69921875" style="14" customWidth="1"/>
    <col min="2310" max="2310" width="4.796875" style="14" customWidth="1"/>
    <col min="2311" max="2311" width="4.5" style="14" customWidth="1"/>
    <col min="2312" max="2312" width="5.09765625" style="14" customWidth="1"/>
    <col min="2313" max="2313" width="4.59765625" style="14" customWidth="1"/>
    <col min="2314" max="2314" width="24.8984375" style="14" customWidth="1"/>
    <col min="2315" max="2546" width="6.8984375" style="14"/>
    <col min="2547" max="2547" width="3.19921875" style="14" bestFit="1" customWidth="1"/>
    <col min="2548" max="2548" width="32" style="14" customWidth="1"/>
    <col min="2549" max="2550" width="6.3984375" style="14" customWidth="1"/>
    <col min="2551" max="2551" width="3.796875" style="14" customWidth="1"/>
    <col min="2552" max="2552" width="7.19921875" style="14" customWidth="1"/>
    <col min="2553" max="2553" width="7" style="14" customWidth="1"/>
    <col min="2554" max="2554" width="4" style="14" customWidth="1"/>
    <col min="2555" max="2555" width="3.59765625" style="14" customWidth="1"/>
    <col min="2556" max="2556" width="5.8984375" style="14" customWidth="1"/>
    <col min="2557" max="2557" width="6" style="14" customWidth="1"/>
    <col min="2558" max="2558" width="6.796875" style="14" customWidth="1"/>
    <col min="2559" max="2559" width="4.296875" style="14" customWidth="1"/>
    <col min="2560" max="2560" width="5.09765625" style="14" customWidth="1"/>
    <col min="2561" max="2561" width="5.69921875" style="14" customWidth="1"/>
    <col min="2562" max="2562" width="4.3984375" style="14" customWidth="1"/>
    <col min="2563" max="2563" width="3.8984375" style="14" customWidth="1"/>
    <col min="2564" max="2564" width="4.09765625" style="14" customWidth="1"/>
    <col min="2565" max="2565" width="8.69921875" style="14" customWidth="1"/>
    <col min="2566" max="2566" width="4.796875" style="14" customWidth="1"/>
    <col min="2567" max="2567" width="4.5" style="14" customWidth="1"/>
    <col min="2568" max="2568" width="5.09765625" style="14" customWidth="1"/>
    <col min="2569" max="2569" width="4.59765625" style="14" customWidth="1"/>
    <col min="2570" max="2570" width="24.8984375" style="14" customWidth="1"/>
    <col min="2571" max="2802" width="6.8984375" style="14"/>
    <col min="2803" max="2803" width="3.19921875" style="14" bestFit="1" customWidth="1"/>
    <col min="2804" max="2804" width="32" style="14" customWidth="1"/>
    <col min="2805" max="2806" width="6.3984375" style="14" customWidth="1"/>
    <col min="2807" max="2807" width="3.796875" style="14" customWidth="1"/>
    <col min="2808" max="2808" width="7.19921875" style="14" customWidth="1"/>
    <col min="2809" max="2809" width="7" style="14" customWidth="1"/>
    <col min="2810" max="2810" width="4" style="14" customWidth="1"/>
    <col min="2811" max="2811" width="3.59765625" style="14" customWidth="1"/>
    <col min="2812" max="2812" width="5.8984375" style="14" customWidth="1"/>
    <col min="2813" max="2813" width="6" style="14" customWidth="1"/>
    <col min="2814" max="2814" width="6.796875" style="14" customWidth="1"/>
    <col min="2815" max="2815" width="4.296875" style="14" customWidth="1"/>
    <col min="2816" max="2816" width="5.09765625" style="14" customWidth="1"/>
    <col min="2817" max="2817" width="5.69921875" style="14" customWidth="1"/>
    <col min="2818" max="2818" width="4.3984375" style="14" customWidth="1"/>
    <col min="2819" max="2819" width="3.8984375" style="14" customWidth="1"/>
    <col min="2820" max="2820" width="4.09765625" style="14" customWidth="1"/>
    <col min="2821" max="2821" width="8.69921875" style="14" customWidth="1"/>
    <col min="2822" max="2822" width="4.796875" style="14" customWidth="1"/>
    <col min="2823" max="2823" width="4.5" style="14" customWidth="1"/>
    <col min="2824" max="2824" width="5.09765625" style="14" customWidth="1"/>
    <col min="2825" max="2825" width="4.59765625" style="14" customWidth="1"/>
    <col min="2826" max="2826" width="24.8984375" style="14" customWidth="1"/>
    <col min="2827" max="3058" width="6.8984375" style="14"/>
    <col min="3059" max="3059" width="3.19921875" style="14" bestFit="1" customWidth="1"/>
    <col min="3060" max="3060" width="32" style="14" customWidth="1"/>
    <col min="3061" max="3062" width="6.3984375" style="14" customWidth="1"/>
    <col min="3063" max="3063" width="3.796875" style="14" customWidth="1"/>
    <col min="3064" max="3064" width="7.19921875" style="14" customWidth="1"/>
    <col min="3065" max="3065" width="7" style="14" customWidth="1"/>
    <col min="3066" max="3066" width="4" style="14" customWidth="1"/>
    <col min="3067" max="3067" width="3.59765625" style="14" customWidth="1"/>
    <col min="3068" max="3068" width="5.8984375" style="14" customWidth="1"/>
    <col min="3069" max="3069" width="6" style="14" customWidth="1"/>
    <col min="3070" max="3070" width="6.796875" style="14" customWidth="1"/>
    <col min="3071" max="3071" width="4.296875" style="14" customWidth="1"/>
    <col min="3072" max="3072" width="5.09765625" style="14" customWidth="1"/>
    <col min="3073" max="3073" width="5.69921875" style="14" customWidth="1"/>
    <col min="3074" max="3074" width="4.3984375" style="14" customWidth="1"/>
    <col min="3075" max="3075" width="3.8984375" style="14" customWidth="1"/>
    <col min="3076" max="3076" width="4.09765625" style="14" customWidth="1"/>
    <col min="3077" max="3077" width="8.69921875" style="14" customWidth="1"/>
    <col min="3078" max="3078" width="4.796875" style="14" customWidth="1"/>
    <col min="3079" max="3079" width="4.5" style="14" customWidth="1"/>
    <col min="3080" max="3080" width="5.09765625" style="14" customWidth="1"/>
    <col min="3081" max="3081" width="4.59765625" style="14" customWidth="1"/>
    <col min="3082" max="3082" width="24.8984375" style="14" customWidth="1"/>
    <col min="3083" max="3314" width="6.8984375" style="14"/>
    <col min="3315" max="3315" width="3.19921875" style="14" bestFit="1" customWidth="1"/>
    <col min="3316" max="3316" width="32" style="14" customWidth="1"/>
    <col min="3317" max="3318" width="6.3984375" style="14" customWidth="1"/>
    <col min="3319" max="3319" width="3.796875" style="14" customWidth="1"/>
    <col min="3320" max="3320" width="7.19921875" style="14" customWidth="1"/>
    <col min="3321" max="3321" width="7" style="14" customWidth="1"/>
    <col min="3322" max="3322" width="4" style="14" customWidth="1"/>
    <col min="3323" max="3323" width="3.59765625" style="14" customWidth="1"/>
    <col min="3324" max="3324" width="5.8984375" style="14" customWidth="1"/>
    <col min="3325" max="3325" width="6" style="14" customWidth="1"/>
    <col min="3326" max="3326" width="6.796875" style="14" customWidth="1"/>
    <col min="3327" max="3327" width="4.296875" style="14" customWidth="1"/>
    <col min="3328" max="3328" width="5.09765625" style="14" customWidth="1"/>
    <col min="3329" max="3329" width="5.69921875" style="14" customWidth="1"/>
    <col min="3330" max="3330" width="4.3984375" style="14" customWidth="1"/>
    <col min="3331" max="3331" width="3.8984375" style="14" customWidth="1"/>
    <col min="3332" max="3332" width="4.09765625" style="14" customWidth="1"/>
    <col min="3333" max="3333" width="8.69921875" style="14" customWidth="1"/>
    <col min="3334" max="3334" width="4.796875" style="14" customWidth="1"/>
    <col min="3335" max="3335" width="4.5" style="14" customWidth="1"/>
    <col min="3336" max="3336" width="5.09765625" style="14" customWidth="1"/>
    <col min="3337" max="3337" width="4.59765625" style="14" customWidth="1"/>
    <col min="3338" max="3338" width="24.8984375" style="14" customWidth="1"/>
    <col min="3339" max="3570" width="6.8984375" style="14"/>
    <col min="3571" max="3571" width="3.19921875" style="14" bestFit="1" customWidth="1"/>
    <col min="3572" max="3572" width="32" style="14" customWidth="1"/>
    <col min="3573" max="3574" width="6.3984375" style="14" customWidth="1"/>
    <col min="3575" max="3575" width="3.796875" style="14" customWidth="1"/>
    <col min="3576" max="3576" width="7.19921875" style="14" customWidth="1"/>
    <col min="3577" max="3577" width="7" style="14" customWidth="1"/>
    <col min="3578" max="3578" width="4" style="14" customWidth="1"/>
    <col min="3579" max="3579" width="3.59765625" style="14" customWidth="1"/>
    <col min="3580" max="3580" width="5.8984375" style="14" customWidth="1"/>
    <col min="3581" max="3581" width="6" style="14" customWidth="1"/>
    <col min="3582" max="3582" width="6.796875" style="14" customWidth="1"/>
    <col min="3583" max="3583" width="4.296875" style="14" customWidth="1"/>
    <col min="3584" max="3584" width="5.09765625" style="14" customWidth="1"/>
    <col min="3585" max="3585" width="5.69921875" style="14" customWidth="1"/>
    <col min="3586" max="3586" width="4.3984375" style="14" customWidth="1"/>
    <col min="3587" max="3587" width="3.8984375" style="14" customWidth="1"/>
    <col min="3588" max="3588" width="4.09765625" style="14" customWidth="1"/>
    <col min="3589" max="3589" width="8.69921875" style="14" customWidth="1"/>
    <col min="3590" max="3590" width="4.796875" style="14" customWidth="1"/>
    <col min="3591" max="3591" width="4.5" style="14" customWidth="1"/>
    <col min="3592" max="3592" width="5.09765625" style="14" customWidth="1"/>
    <col min="3593" max="3593" width="4.59765625" style="14" customWidth="1"/>
    <col min="3594" max="3594" width="24.8984375" style="14" customWidth="1"/>
    <col min="3595" max="3826" width="6.8984375" style="14"/>
    <col min="3827" max="3827" width="3.19921875" style="14" bestFit="1" customWidth="1"/>
    <col min="3828" max="3828" width="32" style="14" customWidth="1"/>
    <col min="3829" max="3830" width="6.3984375" style="14" customWidth="1"/>
    <col min="3831" max="3831" width="3.796875" style="14" customWidth="1"/>
    <col min="3832" max="3832" width="7.19921875" style="14" customWidth="1"/>
    <col min="3833" max="3833" width="7" style="14" customWidth="1"/>
    <col min="3834" max="3834" width="4" style="14" customWidth="1"/>
    <col min="3835" max="3835" width="3.59765625" style="14" customWidth="1"/>
    <col min="3836" max="3836" width="5.8984375" style="14" customWidth="1"/>
    <col min="3837" max="3837" width="6" style="14" customWidth="1"/>
    <col min="3838" max="3838" width="6.796875" style="14" customWidth="1"/>
    <col min="3839" max="3839" width="4.296875" style="14" customWidth="1"/>
    <col min="3840" max="3840" width="5.09765625" style="14" customWidth="1"/>
    <col min="3841" max="3841" width="5.69921875" style="14" customWidth="1"/>
    <col min="3842" max="3842" width="4.3984375" style="14" customWidth="1"/>
    <col min="3843" max="3843" width="3.8984375" style="14" customWidth="1"/>
    <col min="3844" max="3844" width="4.09765625" style="14" customWidth="1"/>
    <col min="3845" max="3845" width="8.69921875" style="14" customWidth="1"/>
    <col min="3846" max="3846" width="4.796875" style="14" customWidth="1"/>
    <col min="3847" max="3847" width="4.5" style="14" customWidth="1"/>
    <col min="3848" max="3848" width="5.09765625" style="14" customWidth="1"/>
    <col min="3849" max="3849" width="4.59765625" style="14" customWidth="1"/>
    <col min="3850" max="3850" width="24.8984375" style="14" customWidth="1"/>
    <col min="3851" max="4082" width="6.8984375" style="14"/>
    <col min="4083" max="4083" width="3.19921875" style="14" bestFit="1" customWidth="1"/>
    <col min="4084" max="4084" width="32" style="14" customWidth="1"/>
    <col min="4085" max="4086" width="6.3984375" style="14" customWidth="1"/>
    <col min="4087" max="4087" width="3.796875" style="14" customWidth="1"/>
    <col min="4088" max="4088" width="7.19921875" style="14" customWidth="1"/>
    <col min="4089" max="4089" width="7" style="14" customWidth="1"/>
    <col min="4090" max="4090" width="4" style="14" customWidth="1"/>
    <col min="4091" max="4091" width="3.59765625" style="14" customWidth="1"/>
    <col min="4092" max="4092" width="5.8984375" style="14" customWidth="1"/>
    <col min="4093" max="4093" width="6" style="14" customWidth="1"/>
    <col min="4094" max="4094" width="6.796875" style="14" customWidth="1"/>
    <col min="4095" max="4095" width="4.296875" style="14" customWidth="1"/>
    <col min="4096" max="4096" width="5.09765625" style="14" customWidth="1"/>
    <col min="4097" max="4097" width="5.69921875" style="14" customWidth="1"/>
    <col min="4098" max="4098" width="4.3984375" style="14" customWidth="1"/>
    <col min="4099" max="4099" width="3.8984375" style="14" customWidth="1"/>
    <col min="4100" max="4100" width="4.09765625" style="14" customWidth="1"/>
    <col min="4101" max="4101" width="8.69921875" style="14" customWidth="1"/>
    <col min="4102" max="4102" width="4.796875" style="14" customWidth="1"/>
    <col min="4103" max="4103" width="4.5" style="14" customWidth="1"/>
    <col min="4104" max="4104" width="5.09765625" style="14" customWidth="1"/>
    <col min="4105" max="4105" width="4.59765625" style="14" customWidth="1"/>
    <col min="4106" max="4106" width="24.8984375" style="14" customWidth="1"/>
    <col min="4107" max="4338" width="6.8984375" style="14"/>
    <col min="4339" max="4339" width="3.19921875" style="14" bestFit="1" customWidth="1"/>
    <col min="4340" max="4340" width="32" style="14" customWidth="1"/>
    <col min="4341" max="4342" width="6.3984375" style="14" customWidth="1"/>
    <col min="4343" max="4343" width="3.796875" style="14" customWidth="1"/>
    <col min="4344" max="4344" width="7.19921875" style="14" customWidth="1"/>
    <col min="4345" max="4345" width="7" style="14" customWidth="1"/>
    <col min="4346" max="4346" width="4" style="14" customWidth="1"/>
    <col min="4347" max="4347" width="3.59765625" style="14" customWidth="1"/>
    <col min="4348" max="4348" width="5.8984375" style="14" customWidth="1"/>
    <col min="4349" max="4349" width="6" style="14" customWidth="1"/>
    <col min="4350" max="4350" width="6.796875" style="14" customWidth="1"/>
    <col min="4351" max="4351" width="4.296875" style="14" customWidth="1"/>
    <col min="4352" max="4352" width="5.09765625" style="14" customWidth="1"/>
    <col min="4353" max="4353" width="5.69921875" style="14" customWidth="1"/>
    <col min="4354" max="4354" width="4.3984375" style="14" customWidth="1"/>
    <col min="4355" max="4355" width="3.8984375" style="14" customWidth="1"/>
    <col min="4356" max="4356" width="4.09765625" style="14" customWidth="1"/>
    <col min="4357" max="4357" width="8.69921875" style="14" customWidth="1"/>
    <col min="4358" max="4358" width="4.796875" style="14" customWidth="1"/>
    <col min="4359" max="4359" width="4.5" style="14" customWidth="1"/>
    <col min="4360" max="4360" width="5.09765625" style="14" customWidth="1"/>
    <col min="4361" max="4361" width="4.59765625" style="14" customWidth="1"/>
    <col min="4362" max="4362" width="24.8984375" style="14" customWidth="1"/>
    <col min="4363" max="4594" width="6.8984375" style="14"/>
    <col min="4595" max="4595" width="3.19921875" style="14" bestFit="1" customWidth="1"/>
    <col min="4596" max="4596" width="32" style="14" customWidth="1"/>
    <col min="4597" max="4598" width="6.3984375" style="14" customWidth="1"/>
    <col min="4599" max="4599" width="3.796875" style="14" customWidth="1"/>
    <col min="4600" max="4600" width="7.19921875" style="14" customWidth="1"/>
    <col min="4601" max="4601" width="7" style="14" customWidth="1"/>
    <col min="4602" max="4602" width="4" style="14" customWidth="1"/>
    <col min="4603" max="4603" width="3.59765625" style="14" customWidth="1"/>
    <col min="4604" max="4604" width="5.8984375" style="14" customWidth="1"/>
    <col min="4605" max="4605" width="6" style="14" customWidth="1"/>
    <col min="4606" max="4606" width="6.796875" style="14" customWidth="1"/>
    <col min="4607" max="4607" width="4.296875" style="14" customWidth="1"/>
    <col min="4608" max="4608" width="5.09765625" style="14" customWidth="1"/>
    <col min="4609" max="4609" width="5.69921875" style="14" customWidth="1"/>
    <col min="4610" max="4610" width="4.3984375" style="14" customWidth="1"/>
    <col min="4611" max="4611" width="3.8984375" style="14" customWidth="1"/>
    <col min="4612" max="4612" width="4.09765625" style="14" customWidth="1"/>
    <col min="4613" max="4613" width="8.69921875" style="14" customWidth="1"/>
    <col min="4614" max="4614" width="4.796875" style="14" customWidth="1"/>
    <col min="4615" max="4615" width="4.5" style="14" customWidth="1"/>
    <col min="4616" max="4616" width="5.09765625" style="14" customWidth="1"/>
    <col min="4617" max="4617" width="4.59765625" style="14" customWidth="1"/>
    <col min="4618" max="4618" width="24.8984375" style="14" customWidth="1"/>
    <col min="4619" max="4850" width="6.8984375" style="14"/>
    <col min="4851" max="4851" width="3.19921875" style="14" bestFit="1" customWidth="1"/>
    <col min="4852" max="4852" width="32" style="14" customWidth="1"/>
    <col min="4853" max="4854" width="6.3984375" style="14" customWidth="1"/>
    <col min="4855" max="4855" width="3.796875" style="14" customWidth="1"/>
    <col min="4856" max="4856" width="7.19921875" style="14" customWidth="1"/>
    <col min="4857" max="4857" width="7" style="14" customWidth="1"/>
    <col min="4858" max="4858" width="4" style="14" customWidth="1"/>
    <col min="4859" max="4859" width="3.59765625" style="14" customWidth="1"/>
    <col min="4860" max="4860" width="5.8984375" style="14" customWidth="1"/>
    <col min="4861" max="4861" width="6" style="14" customWidth="1"/>
    <col min="4862" max="4862" width="6.796875" style="14" customWidth="1"/>
    <col min="4863" max="4863" width="4.296875" style="14" customWidth="1"/>
    <col min="4864" max="4864" width="5.09765625" style="14" customWidth="1"/>
    <col min="4865" max="4865" width="5.69921875" style="14" customWidth="1"/>
    <col min="4866" max="4866" width="4.3984375" style="14" customWidth="1"/>
    <col min="4867" max="4867" width="3.8984375" style="14" customWidth="1"/>
    <col min="4868" max="4868" width="4.09765625" style="14" customWidth="1"/>
    <col min="4869" max="4869" width="8.69921875" style="14" customWidth="1"/>
    <col min="4870" max="4870" width="4.796875" style="14" customWidth="1"/>
    <col min="4871" max="4871" width="4.5" style="14" customWidth="1"/>
    <col min="4872" max="4872" width="5.09765625" style="14" customWidth="1"/>
    <col min="4873" max="4873" width="4.59765625" style="14" customWidth="1"/>
    <col min="4874" max="4874" width="24.8984375" style="14" customWidth="1"/>
    <col min="4875" max="5106" width="6.8984375" style="14"/>
    <col min="5107" max="5107" width="3.19921875" style="14" bestFit="1" customWidth="1"/>
    <col min="5108" max="5108" width="32" style="14" customWidth="1"/>
    <col min="5109" max="5110" width="6.3984375" style="14" customWidth="1"/>
    <col min="5111" max="5111" width="3.796875" style="14" customWidth="1"/>
    <col min="5112" max="5112" width="7.19921875" style="14" customWidth="1"/>
    <col min="5113" max="5113" width="7" style="14" customWidth="1"/>
    <col min="5114" max="5114" width="4" style="14" customWidth="1"/>
    <col min="5115" max="5115" width="3.59765625" style="14" customWidth="1"/>
    <col min="5116" max="5116" width="5.8984375" style="14" customWidth="1"/>
    <col min="5117" max="5117" width="6" style="14" customWidth="1"/>
    <col min="5118" max="5118" width="6.796875" style="14" customWidth="1"/>
    <col min="5119" max="5119" width="4.296875" style="14" customWidth="1"/>
    <col min="5120" max="5120" width="5.09765625" style="14" customWidth="1"/>
    <col min="5121" max="5121" width="5.69921875" style="14" customWidth="1"/>
    <col min="5122" max="5122" width="4.3984375" style="14" customWidth="1"/>
    <col min="5123" max="5123" width="3.8984375" style="14" customWidth="1"/>
    <col min="5124" max="5124" width="4.09765625" style="14" customWidth="1"/>
    <col min="5125" max="5125" width="8.69921875" style="14" customWidth="1"/>
    <col min="5126" max="5126" width="4.796875" style="14" customWidth="1"/>
    <col min="5127" max="5127" width="4.5" style="14" customWidth="1"/>
    <col min="5128" max="5128" width="5.09765625" style="14" customWidth="1"/>
    <col min="5129" max="5129" width="4.59765625" style="14" customWidth="1"/>
    <col min="5130" max="5130" width="24.8984375" style="14" customWidth="1"/>
    <col min="5131" max="5362" width="6.8984375" style="14"/>
    <col min="5363" max="5363" width="3.19921875" style="14" bestFit="1" customWidth="1"/>
    <col min="5364" max="5364" width="32" style="14" customWidth="1"/>
    <col min="5365" max="5366" width="6.3984375" style="14" customWidth="1"/>
    <col min="5367" max="5367" width="3.796875" style="14" customWidth="1"/>
    <col min="5368" max="5368" width="7.19921875" style="14" customWidth="1"/>
    <col min="5369" max="5369" width="7" style="14" customWidth="1"/>
    <col min="5370" max="5370" width="4" style="14" customWidth="1"/>
    <col min="5371" max="5371" width="3.59765625" style="14" customWidth="1"/>
    <col min="5372" max="5372" width="5.8984375" style="14" customWidth="1"/>
    <col min="5373" max="5373" width="6" style="14" customWidth="1"/>
    <col min="5374" max="5374" width="6.796875" style="14" customWidth="1"/>
    <col min="5375" max="5375" width="4.296875" style="14" customWidth="1"/>
    <col min="5376" max="5376" width="5.09765625" style="14" customWidth="1"/>
    <col min="5377" max="5377" width="5.69921875" style="14" customWidth="1"/>
    <col min="5378" max="5378" width="4.3984375" style="14" customWidth="1"/>
    <col min="5379" max="5379" width="3.8984375" style="14" customWidth="1"/>
    <col min="5380" max="5380" width="4.09765625" style="14" customWidth="1"/>
    <col min="5381" max="5381" width="8.69921875" style="14" customWidth="1"/>
    <col min="5382" max="5382" width="4.796875" style="14" customWidth="1"/>
    <col min="5383" max="5383" width="4.5" style="14" customWidth="1"/>
    <col min="5384" max="5384" width="5.09765625" style="14" customWidth="1"/>
    <col min="5385" max="5385" width="4.59765625" style="14" customWidth="1"/>
    <col min="5386" max="5386" width="24.8984375" style="14" customWidth="1"/>
    <col min="5387" max="5618" width="6.8984375" style="14"/>
    <col min="5619" max="5619" width="3.19921875" style="14" bestFit="1" customWidth="1"/>
    <col min="5620" max="5620" width="32" style="14" customWidth="1"/>
    <col min="5621" max="5622" width="6.3984375" style="14" customWidth="1"/>
    <col min="5623" max="5623" width="3.796875" style="14" customWidth="1"/>
    <col min="5624" max="5624" width="7.19921875" style="14" customWidth="1"/>
    <col min="5625" max="5625" width="7" style="14" customWidth="1"/>
    <col min="5626" max="5626" width="4" style="14" customWidth="1"/>
    <col min="5627" max="5627" width="3.59765625" style="14" customWidth="1"/>
    <col min="5628" max="5628" width="5.8984375" style="14" customWidth="1"/>
    <col min="5629" max="5629" width="6" style="14" customWidth="1"/>
    <col min="5630" max="5630" width="6.796875" style="14" customWidth="1"/>
    <col min="5631" max="5631" width="4.296875" style="14" customWidth="1"/>
    <col min="5632" max="5632" width="5.09765625" style="14" customWidth="1"/>
    <col min="5633" max="5633" width="5.69921875" style="14" customWidth="1"/>
    <col min="5634" max="5634" width="4.3984375" style="14" customWidth="1"/>
    <col min="5635" max="5635" width="3.8984375" style="14" customWidth="1"/>
    <col min="5636" max="5636" width="4.09765625" style="14" customWidth="1"/>
    <col min="5637" max="5637" width="8.69921875" style="14" customWidth="1"/>
    <col min="5638" max="5638" width="4.796875" style="14" customWidth="1"/>
    <col min="5639" max="5639" width="4.5" style="14" customWidth="1"/>
    <col min="5640" max="5640" width="5.09765625" style="14" customWidth="1"/>
    <col min="5641" max="5641" width="4.59765625" style="14" customWidth="1"/>
    <col min="5642" max="5642" width="24.8984375" style="14" customWidth="1"/>
    <col min="5643" max="5874" width="6.8984375" style="14"/>
    <col min="5875" max="5875" width="3.19921875" style="14" bestFit="1" customWidth="1"/>
    <col min="5876" max="5876" width="32" style="14" customWidth="1"/>
    <col min="5877" max="5878" width="6.3984375" style="14" customWidth="1"/>
    <col min="5879" max="5879" width="3.796875" style="14" customWidth="1"/>
    <col min="5880" max="5880" width="7.19921875" style="14" customWidth="1"/>
    <col min="5881" max="5881" width="7" style="14" customWidth="1"/>
    <col min="5882" max="5882" width="4" style="14" customWidth="1"/>
    <col min="5883" max="5883" width="3.59765625" style="14" customWidth="1"/>
    <col min="5884" max="5884" width="5.8984375" style="14" customWidth="1"/>
    <col min="5885" max="5885" width="6" style="14" customWidth="1"/>
    <col min="5886" max="5886" width="6.796875" style="14" customWidth="1"/>
    <col min="5887" max="5887" width="4.296875" style="14" customWidth="1"/>
    <col min="5888" max="5888" width="5.09765625" style="14" customWidth="1"/>
    <col min="5889" max="5889" width="5.69921875" style="14" customWidth="1"/>
    <col min="5890" max="5890" width="4.3984375" style="14" customWidth="1"/>
    <col min="5891" max="5891" width="3.8984375" style="14" customWidth="1"/>
    <col min="5892" max="5892" width="4.09765625" style="14" customWidth="1"/>
    <col min="5893" max="5893" width="8.69921875" style="14" customWidth="1"/>
    <col min="5894" max="5894" width="4.796875" style="14" customWidth="1"/>
    <col min="5895" max="5895" width="4.5" style="14" customWidth="1"/>
    <col min="5896" max="5896" width="5.09765625" style="14" customWidth="1"/>
    <col min="5897" max="5897" width="4.59765625" style="14" customWidth="1"/>
    <col min="5898" max="5898" width="24.8984375" style="14" customWidth="1"/>
    <col min="5899" max="6130" width="6.8984375" style="14"/>
    <col min="6131" max="6131" width="3.19921875" style="14" bestFit="1" customWidth="1"/>
    <col min="6132" max="6132" width="32" style="14" customWidth="1"/>
    <col min="6133" max="6134" width="6.3984375" style="14" customWidth="1"/>
    <col min="6135" max="6135" width="3.796875" style="14" customWidth="1"/>
    <col min="6136" max="6136" width="7.19921875" style="14" customWidth="1"/>
    <col min="6137" max="6137" width="7" style="14" customWidth="1"/>
    <col min="6138" max="6138" width="4" style="14" customWidth="1"/>
    <col min="6139" max="6139" width="3.59765625" style="14" customWidth="1"/>
    <col min="6140" max="6140" width="5.8984375" style="14" customWidth="1"/>
    <col min="6141" max="6141" width="6" style="14" customWidth="1"/>
    <col min="6142" max="6142" width="6.796875" style="14" customWidth="1"/>
    <col min="6143" max="6143" width="4.296875" style="14" customWidth="1"/>
    <col min="6144" max="6144" width="5.09765625" style="14" customWidth="1"/>
    <col min="6145" max="6145" width="5.69921875" style="14" customWidth="1"/>
    <col min="6146" max="6146" width="4.3984375" style="14" customWidth="1"/>
    <col min="6147" max="6147" width="3.8984375" style="14" customWidth="1"/>
    <col min="6148" max="6148" width="4.09765625" style="14" customWidth="1"/>
    <col min="6149" max="6149" width="8.69921875" style="14" customWidth="1"/>
    <col min="6150" max="6150" width="4.796875" style="14" customWidth="1"/>
    <col min="6151" max="6151" width="4.5" style="14" customWidth="1"/>
    <col min="6152" max="6152" width="5.09765625" style="14" customWidth="1"/>
    <col min="6153" max="6153" width="4.59765625" style="14" customWidth="1"/>
    <col min="6154" max="6154" width="24.8984375" style="14" customWidth="1"/>
    <col min="6155" max="6386" width="6.8984375" style="14"/>
    <col min="6387" max="6387" width="3.19921875" style="14" bestFit="1" customWidth="1"/>
    <col min="6388" max="6388" width="32" style="14" customWidth="1"/>
    <col min="6389" max="6390" width="6.3984375" style="14" customWidth="1"/>
    <col min="6391" max="6391" width="3.796875" style="14" customWidth="1"/>
    <col min="6392" max="6392" width="7.19921875" style="14" customWidth="1"/>
    <col min="6393" max="6393" width="7" style="14" customWidth="1"/>
    <col min="6394" max="6394" width="4" style="14" customWidth="1"/>
    <col min="6395" max="6395" width="3.59765625" style="14" customWidth="1"/>
    <col min="6396" max="6396" width="5.8984375" style="14" customWidth="1"/>
    <col min="6397" max="6397" width="6" style="14" customWidth="1"/>
    <col min="6398" max="6398" width="6.796875" style="14" customWidth="1"/>
    <col min="6399" max="6399" width="4.296875" style="14" customWidth="1"/>
    <col min="6400" max="6400" width="5.09765625" style="14" customWidth="1"/>
    <col min="6401" max="6401" width="5.69921875" style="14" customWidth="1"/>
    <col min="6402" max="6402" width="4.3984375" style="14" customWidth="1"/>
    <col min="6403" max="6403" width="3.8984375" style="14" customWidth="1"/>
    <col min="6404" max="6404" width="4.09765625" style="14" customWidth="1"/>
    <col min="6405" max="6405" width="8.69921875" style="14" customWidth="1"/>
    <col min="6406" max="6406" width="4.796875" style="14" customWidth="1"/>
    <col min="6407" max="6407" width="4.5" style="14" customWidth="1"/>
    <col min="6408" max="6408" width="5.09765625" style="14" customWidth="1"/>
    <col min="6409" max="6409" width="4.59765625" style="14" customWidth="1"/>
    <col min="6410" max="6410" width="24.8984375" style="14" customWidth="1"/>
    <col min="6411" max="6642" width="6.8984375" style="14"/>
    <col min="6643" max="6643" width="3.19921875" style="14" bestFit="1" customWidth="1"/>
    <col min="6644" max="6644" width="32" style="14" customWidth="1"/>
    <col min="6645" max="6646" width="6.3984375" style="14" customWidth="1"/>
    <col min="6647" max="6647" width="3.796875" style="14" customWidth="1"/>
    <col min="6648" max="6648" width="7.19921875" style="14" customWidth="1"/>
    <col min="6649" max="6649" width="7" style="14" customWidth="1"/>
    <col min="6650" max="6650" width="4" style="14" customWidth="1"/>
    <col min="6651" max="6651" width="3.59765625" style="14" customWidth="1"/>
    <col min="6652" max="6652" width="5.8984375" style="14" customWidth="1"/>
    <col min="6653" max="6653" width="6" style="14" customWidth="1"/>
    <col min="6654" max="6654" width="6.796875" style="14" customWidth="1"/>
    <col min="6655" max="6655" width="4.296875" style="14" customWidth="1"/>
    <col min="6656" max="6656" width="5.09765625" style="14" customWidth="1"/>
    <col min="6657" max="6657" width="5.69921875" style="14" customWidth="1"/>
    <col min="6658" max="6658" width="4.3984375" style="14" customWidth="1"/>
    <col min="6659" max="6659" width="3.8984375" style="14" customWidth="1"/>
    <col min="6660" max="6660" width="4.09765625" style="14" customWidth="1"/>
    <col min="6661" max="6661" width="8.69921875" style="14" customWidth="1"/>
    <col min="6662" max="6662" width="4.796875" style="14" customWidth="1"/>
    <col min="6663" max="6663" width="4.5" style="14" customWidth="1"/>
    <col min="6664" max="6664" width="5.09765625" style="14" customWidth="1"/>
    <col min="6665" max="6665" width="4.59765625" style="14" customWidth="1"/>
    <col min="6666" max="6666" width="24.8984375" style="14" customWidth="1"/>
    <col min="6667" max="6898" width="6.8984375" style="14"/>
    <col min="6899" max="6899" width="3.19921875" style="14" bestFit="1" customWidth="1"/>
    <col min="6900" max="6900" width="32" style="14" customWidth="1"/>
    <col min="6901" max="6902" width="6.3984375" style="14" customWidth="1"/>
    <col min="6903" max="6903" width="3.796875" style="14" customWidth="1"/>
    <col min="6904" max="6904" width="7.19921875" style="14" customWidth="1"/>
    <col min="6905" max="6905" width="7" style="14" customWidth="1"/>
    <col min="6906" max="6906" width="4" style="14" customWidth="1"/>
    <col min="6907" max="6907" width="3.59765625" style="14" customWidth="1"/>
    <col min="6908" max="6908" width="5.8984375" style="14" customWidth="1"/>
    <col min="6909" max="6909" width="6" style="14" customWidth="1"/>
    <col min="6910" max="6910" width="6.796875" style="14" customWidth="1"/>
    <col min="6911" max="6911" width="4.296875" style="14" customWidth="1"/>
    <col min="6912" max="6912" width="5.09765625" style="14" customWidth="1"/>
    <col min="6913" max="6913" width="5.69921875" style="14" customWidth="1"/>
    <col min="6914" max="6914" width="4.3984375" style="14" customWidth="1"/>
    <col min="6915" max="6915" width="3.8984375" style="14" customWidth="1"/>
    <col min="6916" max="6916" width="4.09765625" style="14" customWidth="1"/>
    <col min="6917" max="6917" width="8.69921875" style="14" customWidth="1"/>
    <col min="6918" max="6918" width="4.796875" style="14" customWidth="1"/>
    <col min="6919" max="6919" width="4.5" style="14" customWidth="1"/>
    <col min="6920" max="6920" width="5.09765625" style="14" customWidth="1"/>
    <col min="6921" max="6921" width="4.59765625" style="14" customWidth="1"/>
    <col min="6922" max="6922" width="24.8984375" style="14" customWidth="1"/>
    <col min="6923" max="7154" width="6.8984375" style="14"/>
    <col min="7155" max="7155" width="3.19921875" style="14" bestFit="1" customWidth="1"/>
    <col min="7156" max="7156" width="32" style="14" customWidth="1"/>
    <col min="7157" max="7158" width="6.3984375" style="14" customWidth="1"/>
    <col min="7159" max="7159" width="3.796875" style="14" customWidth="1"/>
    <col min="7160" max="7160" width="7.19921875" style="14" customWidth="1"/>
    <col min="7161" max="7161" width="7" style="14" customWidth="1"/>
    <col min="7162" max="7162" width="4" style="14" customWidth="1"/>
    <col min="7163" max="7163" width="3.59765625" style="14" customWidth="1"/>
    <col min="7164" max="7164" width="5.8984375" style="14" customWidth="1"/>
    <col min="7165" max="7165" width="6" style="14" customWidth="1"/>
    <col min="7166" max="7166" width="6.796875" style="14" customWidth="1"/>
    <col min="7167" max="7167" width="4.296875" style="14" customWidth="1"/>
    <col min="7168" max="7168" width="5.09765625" style="14" customWidth="1"/>
    <col min="7169" max="7169" width="5.69921875" style="14" customWidth="1"/>
    <col min="7170" max="7170" width="4.3984375" style="14" customWidth="1"/>
    <col min="7171" max="7171" width="3.8984375" style="14" customWidth="1"/>
    <col min="7172" max="7172" width="4.09765625" style="14" customWidth="1"/>
    <col min="7173" max="7173" width="8.69921875" style="14" customWidth="1"/>
    <col min="7174" max="7174" width="4.796875" style="14" customWidth="1"/>
    <col min="7175" max="7175" width="4.5" style="14" customWidth="1"/>
    <col min="7176" max="7176" width="5.09765625" style="14" customWidth="1"/>
    <col min="7177" max="7177" width="4.59765625" style="14" customWidth="1"/>
    <col min="7178" max="7178" width="24.8984375" style="14" customWidth="1"/>
    <col min="7179" max="7410" width="6.8984375" style="14"/>
    <col min="7411" max="7411" width="3.19921875" style="14" bestFit="1" customWidth="1"/>
    <col min="7412" max="7412" width="32" style="14" customWidth="1"/>
    <col min="7413" max="7414" width="6.3984375" style="14" customWidth="1"/>
    <col min="7415" max="7415" width="3.796875" style="14" customWidth="1"/>
    <col min="7416" max="7416" width="7.19921875" style="14" customWidth="1"/>
    <col min="7417" max="7417" width="7" style="14" customWidth="1"/>
    <col min="7418" max="7418" width="4" style="14" customWidth="1"/>
    <col min="7419" max="7419" width="3.59765625" style="14" customWidth="1"/>
    <col min="7420" max="7420" width="5.8984375" style="14" customWidth="1"/>
    <col min="7421" max="7421" width="6" style="14" customWidth="1"/>
    <col min="7422" max="7422" width="6.796875" style="14" customWidth="1"/>
    <col min="7423" max="7423" width="4.296875" style="14" customWidth="1"/>
    <col min="7424" max="7424" width="5.09765625" style="14" customWidth="1"/>
    <col min="7425" max="7425" width="5.69921875" style="14" customWidth="1"/>
    <col min="7426" max="7426" width="4.3984375" style="14" customWidth="1"/>
    <col min="7427" max="7427" width="3.8984375" style="14" customWidth="1"/>
    <col min="7428" max="7428" width="4.09765625" style="14" customWidth="1"/>
    <col min="7429" max="7429" width="8.69921875" style="14" customWidth="1"/>
    <col min="7430" max="7430" width="4.796875" style="14" customWidth="1"/>
    <col min="7431" max="7431" width="4.5" style="14" customWidth="1"/>
    <col min="7432" max="7432" width="5.09765625" style="14" customWidth="1"/>
    <col min="7433" max="7433" width="4.59765625" style="14" customWidth="1"/>
    <col min="7434" max="7434" width="24.8984375" style="14" customWidth="1"/>
    <col min="7435" max="7666" width="6.8984375" style="14"/>
    <col min="7667" max="7667" width="3.19921875" style="14" bestFit="1" customWidth="1"/>
    <col min="7668" max="7668" width="32" style="14" customWidth="1"/>
    <col min="7669" max="7670" width="6.3984375" style="14" customWidth="1"/>
    <col min="7671" max="7671" width="3.796875" style="14" customWidth="1"/>
    <col min="7672" max="7672" width="7.19921875" style="14" customWidth="1"/>
    <col min="7673" max="7673" width="7" style="14" customWidth="1"/>
    <col min="7674" max="7674" width="4" style="14" customWidth="1"/>
    <col min="7675" max="7675" width="3.59765625" style="14" customWidth="1"/>
    <col min="7676" max="7676" width="5.8984375" style="14" customWidth="1"/>
    <col min="7677" max="7677" width="6" style="14" customWidth="1"/>
    <col min="7678" max="7678" width="6.796875" style="14" customWidth="1"/>
    <col min="7679" max="7679" width="4.296875" style="14" customWidth="1"/>
    <col min="7680" max="7680" width="5.09765625" style="14" customWidth="1"/>
    <col min="7681" max="7681" width="5.69921875" style="14" customWidth="1"/>
    <col min="7682" max="7682" width="4.3984375" style="14" customWidth="1"/>
    <col min="7683" max="7683" width="3.8984375" style="14" customWidth="1"/>
    <col min="7684" max="7684" width="4.09765625" style="14" customWidth="1"/>
    <col min="7685" max="7685" width="8.69921875" style="14" customWidth="1"/>
    <col min="7686" max="7686" width="4.796875" style="14" customWidth="1"/>
    <col min="7687" max="7687" width="4.5" style="14" customWidth="1"/>
    <col min="7688" max="7688" width="5.09765625" style="14" customWidth="1"/>
    <col min="7689" max="7689" width="4.59765625" style="14" customWidth="1"/>
    <col min="7690" max="7690" width="24.8984375" style="14" customWidth="1"/>
    <col min="7691" max="7922" width="6.8984375" style="14"/>
    <col min="7923" max="7923" width="3.19921875" style="14" bestFit="1" customWidth="1"/>
    <col min="7924" max="7924" width="32" style="14" customWidth="1"/>
    <col min="7925" max="7926" width="6.3984375" style="14" customWidth="1"/>
    <col min="7927" max="7927" width="3.796875" style="14" customWidth="1"/>
    <col min="7928" max="7928" width="7.19921875" style="14" customWidth="1"/>
    <col min="7929" max="7929" width="7" style="14" customWidth="1"/>
    <col min="7930" max="7930" width="4" style="14" customWidth="1"/>
    <col min="7931" max="7931" width="3.59765625" style="14" customWidth="1"/>
    <col min="7932" max="7932" width="5.8984375" style="14" customWidth="1"/>
    <col min="7933" max="7933" width="6" style="14" customWidth="1"/>
    <col min="7934" max="7934" width="6.796875" style="14" customWidth="1"/>
    <col min="7935" max="7935" width="4.296875" style="14" customWidth="1"/>
    <col min="7936" max="7936" width="5.09765625" style="14" customWidth="1"/>
    <col min="7937" max="7937" width="5.69921875" style="14" customWidth="1"/>
    <col min="7938" max="7938" width="4.3984375" style="14" customWidth="1"/>
    <col min="7939" max="7939" width="3.8984375" style="14" customWidth="1"/>
    <col min="7940" max="7940" width="4.09765625" style="14" customWidth="1"/>
    <col min="7941" max="7941" width="8.69921875" style="14" customWidth="1"/>
    <col min="7942" max="7942" width="4.796875" style="14" customWidth="1"/>
    <col min="7943" max="7943" width="4.5" style="14" customWidth="1"/>
    <col min="7944" max="7944" width="5.09765625" style="14" customWidth="1"/>
    <col min="7945" max="7945" width="4.59765625" style="14" customWidth="1"/>
    <col min="7946" max="7946" width="24.8984375" style="14" customWidth="1"/>
    <col min="7947" max="8178" width="6.8984375" style="14"/>
    <col min="8179" max="8179" width="3.19921875" style="14" bestFit="1" customWidth="1"/>
    <col min="8180" max="8180" width="32" style="14" customWidth="1"/>
    <col min="8181" max="8182" width="6.3984375" style="14" customWidth="1"/>
    <col min="8183" max="8183" width="3.796875" style="14" customWidth="1"/>
    <col min="8184" max="8184" width="7.19921875" style="14" customWidth="1"/>
    <col min="8185" max="8185" width="7" style="14" customWidth="1"/>
    <col min="8186" max="8186" width="4" style="14" customWidth="1"/>
    <col min="8187" max="8187" width="3.59765625" style="14" customWidth="1"/>
    <col min="8188" max="8188" width="5.8984375" style="14" customWidth="1"/>
    <col min="8189" max="8189" width="6" style="14" customWidth="1"/>
    <col min="8190" max="8190" width="6.796875" style="14" customWidth="1"/>
    <col min="8191" max="8191" width="4.296875" style="14" customWidth="1"/>
    <col min="8192" max="8192" width="5.09765625" style="14" customWidth="1"/>
    <col min="8193" max="8193" width="5.69921875" style="14" customWidth="1"/>
    <col min="8194" max="8194" width="4.3984375" style="14" customWidth="1"/>
    <col min="8195" max="8195" width="3.8984375" style="14" customWidth="1"/>
    <col min="8196" max="8196" width="4.09765625" style="14" customWidth="1"/>
    <col min="8197" max="8197" width="8.69921875" style="14" customWidth="1"/>
    <col min="8198" max="8198" width="4.796875" style="14" customWidth="1"/>
    <col min="8199" max="8199" width="4.5" style="14" customWidth="1"/>
    <col min="8200" max="8200" width="5.09765625" style="14" customWidth="1"/>
    <col min="8201" max="8201" width="4.59765625" style="14" customWidth="1"/>
    <col min="8202" max="8202" width="24.8984375" style="14" customWidth="1"/>
    <col min="8203" max="8434" width="6.8984375" style="14"/>
    <col min="8435" max="8435" width="3.19921875" style="14" bestFit="1" customWidth="1"/>
    <col min="8436" max="8436" width="32" style="14" customWidth="1"/>
    <col min="8437" max="8438" width="6.3984375" style="14" customWidth="1"/>
    <col min="8439" max="8439" width="3.796875" style="14" customWidth="1"/>
    <col min="8440" max="8440" width="7.19921875" style="14" customWidth="1"/>
    <col min="8441" max="8441" width="7" style="14" customWidth="1"/>
    <col min="8442" max="8442" width="4" style="14" customWidth="1"/>
    <col min="8443" max="8443" width="3.59765625" style="14" customWidth="1"/>
    <col min="8444" max="8444" width="5.8984375" style="14" customWidth="1"/>
    <col min="8445" max="8445" width="6" style="14" customWidth="1"/>
    <col min="8446" max="8446" width="6.796875" style="14" customWidth="1"/>
    <col min="8447" max="8447" width="4.296875" style="14" customWidth="1"/>
    <col min="8448" max="8448" width="5.09765625" style="14" customWidth="1"/>
    <col min="8449" max="8449" width="5.69921875" style="14" customWidth="1"/>
    <col min="8450" max="8450" width="4.3984375" style="14" customWidth="1"/>
    <col min="8451" max="8451" width="3.8984375" style="14" customWidth="1"/>
    <col min="8452" max="8452" width="4.09765625" style="14" customWidth="1"/>
    <col min="8453" max="8453" width="8.69921875" style="14" customWidth="1"/>
    <col min="8454" max="8454" width="4.796875" style="14" customWidth="1"/>
    <col min="8455" max="8455" width="4.5" style="14" customWidth="1"/>
    <col min="8456" max="8456" width="5.09765625" style="14" customWidth="1"/>
    <col min="8457" max="8457" width="4.59765625" style="14" customWidth="1"/>
    <col min="8458" max="8458" width="24.8984375" style="14" customWidth="1"/>
    <col min="8459" max="8690" width="6.8984375" style="14"/>
    <col min="8691" max="8691" width="3.19921875" style="14" bestFit="1" customWidth="1"/>
    <col min="8692" max="8692" width="32" style="14" customWidth="1"/>
    <col min="8693" max="8694" width="6.3984375" style="14" customWidth="1"/>
    <col min="8695" max="8695" width="3.796875" style="14" customWidth="1"/>
    <col min="8696" max="8696" width="7.19921875" style="14" customWidth="1"/>
    <col min="8697" max="8697" width="7" style="14" customWidth="1"/>
    <col min="8698" max="8698" width="4" style="14" customWidth="1"/>
    <col min="8699" max="8699" width="3.59765625" style="14" customWidth="1"/>
    <col min="8700" max="8700" width="5.8984375" style="14" customWidth="1"/>
    <col min="8701" max="8701" width="6" style="14" customWidth="1"/>
    <col min="8702" max="8702" width="6.796875" style="14" customWidth="1"/>
    <col min="8703" max="8703" width="4.296875" style="14" customWidth="1"/>
    <col min="8704" max="8704" width="5.09765625" style="14" customWidth="1"/>
    <col min="8705" max="8705" width="5.69921875" style="14" customWidth="1"/>
    <col min="8706" max="8706" width="4.3984375" style="14" customWidth="1"/>
    <col min="8707" max="8707" width="3.8984375" style="14" customWidth="1"/>
    <col min="8708" max="8708" width="4.09765625" style="14" customWidth="1"/>
    <col min="8709" max="8709" width="8.69921875" style="14" customWidth="1"/>
    <col min="8710" max="8710" width="4.796875" style="14" customWidth="1"/>
    <col min="8711" max="8711" width="4.5" style="14" customWidth="1"/>
    <col min="8712" max="8712" width="5.09765625" style="14" customWidth="1"/>
    <col min="8713" max="8713" width="4.59765625" style="14" customWidth="1"/>
    <col min="8714" max="8714" width="24.8984375" style="14" customWidth="1"/>
    <col min="8715" max="8946" width="6.8984375" style="14"/>
    <col min="8947" max="8947" width="3.19921875" style="14" bestFit="1" customWidth="1"/>
    <col min="8948" max="8948" width="32" style="14" customWidth="1"/>
    <col min="8949" max="8950" width="6.3984375" style="14" customWidth="1"/>
    <col min="8951" max="8951" width="3.796875" style="14" customWidth="1"/>
    <col min="8952" max="8952" width="7.19921875" style="14" customWidth="1"/>
    <col min="8953" max="8953" width="7" style="14" customWidth="1"/>
    <col min="8954" max="8954" width="4" style="14" customWidth="1"/>
    <col min="8955" max="8955" width="3.59765625" style="14" customWidth="1"/>
    <col min="8956" max="8956" width="5.8984375" style="14" customWidth="1"/>
    <col min="8957" max="8957" width="6" style="14" customWidth="1"/>
    <col min="8958" max="8958" width="6.796875" style="14" customWidth="1"/>
    <col min="8959" max="8959" width="4.296875" style="14" customWidth="1"/>
    <col min="8960" max="8960" width="5.09765625" style="14" customWidth="1"/>
    <col min="8961" max="8961" width="5.69921875" style="14" customWidth="1"/>
    <col min="8962" max="8962" width="4.3984375" style="14" customWidth="1"/>
    <col min="8963" max="8963" width="3.8984375" style="14" customWidth="1"/>
    <col min="8964" max="8964" width="4.09765625" style="14" customWidth="1"/>
    <col min="8965" max="8965" width="8.69921875" style="14" customWidth="1"/>
    <col min="8966" max="8966" width="4.796875" style="14" customWidth="1"/>
    <col min="8967" max="8967" width="4.5" style="14" customWidth="1"/>
    <col min="8968" max="8968" width="5.09765625" style="14" customWidth="1"/>
    <col min="8969" max="8969" width="4.59765625" style="14" customWidth="1"/>
    <col min="8970" max="8970" width="24.8984375" style="14" customWidth="1"/>
    <col min="8971" max="9202" width="6.8984375" style="14"/>
    <col min="9203" max="9203" width="3.19921875" style="14" bestFit="1" customWidth="1"/>
    <col min="9204" max="9204" width="32" style="14" customWidth="1"/>
    <col min="9205" max="9206" width="6.3984375" style="14" customWidth="1"/>
    <col min="9207" max="9207" width="3.796875" style="14" customWidth="1"/>
    <col min="9208" max="9208" width="7.19921875" style="14" customWidth="1"/>
    <col min="9209" max="9209" width="7" style="14" customWidth="1"/>
    <col min="9210" max="9210" width="4" style="14" customWidth="1"/>
    <col min="9211" max="9211" width="3.59765625" style="14" customWidth="1"/>
    <col min="9212" max="9212" width="5.8984375" style="14" customWidth="1"/>
    <col min="9213" max="9213" width="6" style="14" customWidth="1"/>
    <col min="9214" max="9214" width="6.796875" style="14" customWidth="1"/>
    <col min="9215" max="9215" width="4.296875" style="14" customWidth="1"/>
    <col min="9216" max="9216" width="5.09765625" style="14" customWidth="1"/>
    <col min="9217" max="9217" width="5.69921875" style="14" customWidth="1"/>
    <col min="9218" max="9218" width="4.3984375" style="14" customWidth="1"/>
    <col min="9219" max="9219" width="3.8984375" style="14" customWidth="1"/>
    <col min="9220" max="9220" width="4.09765625" style="14" customWidth="1"/>
    <col min="9221" max="9221" width="8.69921875" style="14" customWidth="1"/>
    <col min="9222" max="9222" width="4.796875" style="14" customWidth="1"/>
    <col min="9223" max="9223" width="4.5" style="14" customWidth="1"/>
    <col min="9224" max="9224" width="5.09765625" style="14" customWidth="1"/>
    <col min="9225" max="9225" width="4.59765625" style="14" customWidth="1"/>
    <col min="9226" max="9226" width="24.8984375" style="14" customWidth="1"/>
    <col min="9227" max="9458" width="6.8984375" style="14"/>
    <col min="9459" max="9459" width="3.19921875" style="14" bestFit="1" customWidth="1"/>
    <col min="9460" max="9460" width="32" style="14" customWidth="1"/>
    <col min="9461" max="9462" width="6.3984375" style="14" customWidth="1"/>
    <col min="9463" max="9463" width="3.796875" style="14" customWidth="1"/>
    <col min="9464" max="9464" width="7.19921875" style="14" customWidth="1"/>
    <col min="9465" max="9465" width="7" style="14" customWidth="1"/>
    <col min="9466" max="9466" width="4" style="14" customWidth="1"/>
    <col min="9467" max="9467" width="3.59765625" style="14" customWidth="1"/>
    <col min="9468" max="9468" width="5.8984375" style="14" customWidth="1"/>
    <col min="9469" max="9469" width="6" style="14" customWidth="1"/>
    <col min="9470" max="9470" width="6.796875" style="14" customWidth="1"/>
    <col min="9471" max="9471" width="4.296875" style="14" customWidth="1"/>
    <col min="9472" max="9472" width="5.09765625" style="14" customWidth="1"/>
    <col min="9473" max="9473" width="5.69921875" style="14" customWidth="1"/>
    <col min="9474" max="9474" width="4.3984375" style="14" customWidth="1"/>
    <col min="9475" max="9475" width="3.8984375" style="14" customWidth="1"/>
    <col min="9476" max="9476" width="4.09765625" style="14" customWidth="1"/>
    <col min="9477" max="9477" width="8.69921875" style="14" customWidth="1"/>
    <col min="9478" max="9478" width="4.796875" style="14" customWidth="1"/>
    <col min="9479" max="9479" width="4.5" style="14" customWidth="1"/>
    <col min="9480" max="9480" width="5.09765625" style="14" customWidth="1"/>
    <col min="9481" max="9481" width="4.59765625" style="14" customWidth="1"/>
    <col min="9482" max="9482" width="24.8984375" style="14" customWidth="1"/>
    <col min="9483" max="9714" width="6.8984375" style="14"/>
    <col min="9715" max="9715" width="3.19921875" style="14" bestFit="1" customWidth="1"/>
    <col min="9716" max="9716" width="32" style="14" customWidth="1"/>
    <col min="9717" max="9718" width="6.3984375" style="14" customWidth="1"/>
    <col min="9719" max="9719" width="3.796875" style="14" customWidth="1"/>
    <col min="9720" max="9720" width="7.19921875" style="14" customWidth="1"/>
    <col min="9721" max="9721" width="7" style="14" customWidth="1"/>
    <col min="9722" max="9722" width="4" style="14" customWidth="1"/>
    <col min="9723" max="9723" width="3.59765625" style="14" customWidth="1"/>
    <col min="9724" max="9724" width="5.8984375" style="14" customWidth="1"/>
    <col min="9725" max="9725" width="6" style="14" customWidth="1"/>
    <col min="9726" max="9726" width="6.796875" style="14" customWidth="1"/>
    <col min="9727" max="9727" width="4.296875" style="14" customWidth="1"/>
    <col min="9728" max="9728" width="5.09765625" style="14" customWidth="1"/>
    <col min="9729" max="9729" width="5.69921875" style="14" customWidth="1"/>
    <col min="9730" max="9730" width="4.3984375" style="14" customWidth="1"/>
    <col min="9731" max="9731" width="3.8984375" style="14" customWidth="1"/>
    <col min="9732" max="9732" width="4.09765625" style="14" customWidth="1"/>
    <col min="9733" max="9733" width="8.69921875" style="14" customWidth="1"/>
    <col min="9734" max="9734" width="4.796875" style="14" customWidth="1"/>
    <col min="9735" max="9735" width="4.5" style="14" customWidth="1"/>
    <col min="9736" max="9736" width="5.09765625" style="14" customWidth="1"/>
    <col min="9737" max="9737" width="4.59765625" style="14" customWidth="1"/>
    <col min="9738" max="9738" width="24.8984375" style="14" customWidth="1"/>
    <col min="9739" max="9970" width="6.8984375" style="14"/>
    <col min="9971" max="9971" width="3.19921875" style="14" bestFit="1" customWidth="1"/>
    <col min="9972" max="9972" width="32" style="14" customWidth="1"/>
    <col min="9973" max="9974" width="6.3984375" style="14" customWidth="1"/>
    <col min="9975" max="9975" width="3.796875" style="14" customWidth="1"/>
    <col min="9976" max="9976" width="7.19921875" style="14" customWidth="1"/>
    <col min="9977" max="9977" width="7" style="14" customWidth="1"/>
    <col min="9978" max="9978" width="4" style="14" customWidth="1"/>
    <col min="9979" max="9979" width="3.59765625" style="14" customWidth="1"/>
    <col min="9980" max="9980" width="5.8984375" style="14" customWidth="1"/>
    <col min="9981" max="9981" width="6" style="14" customWidth="1"/>
    <col min="9982" max="9982" width="6.796875" style="14" customWidth="1"/>
    <col min="9983" max="9983" width="4.296875" style="14" customWidth="1"/>
    <col min="9984" max="9984" width="5.09765625" style="14" customWidth="1"/>
    <col min="9985" max="9985" width="5.69921875" style="14" customWidth="1"/>
    <col min="9986" max="9986" width="4.3984375" style="14" customWidth="1"/>
    <col min="9987" max="9987" width="3.8984375" style="14" customWidth="1"/>
    <col min="9988" max="9988" width="4.09765625" style="14" customWidth="1"/>
    <col min="9989" max="9989" width="8.69921875" style="14" customWidth="1"/>
    <col min="9990" max="9990" width="4.796875" style="14" customWidth="1"/>
    <col min="9991" max="9991" width="4.5" style="14" customWidth="1"/>
    <col min="9992" max="9992" width="5.09765625" style="14" customWidth="1"/>
    <col min="9993" max="9993" width="4.59765625" style="14" customWidth="1"/>
    <col min="9994" max="9994" width="24.8984375" style="14" customWidth="1"/>
    <col min="9995" max="10226" width="6.8984375" style="14"/>
    <col min="10227" max="10227" width="3.19921875" style="14" bestFit="1" customWidth="1"/>
    <col min="10228" max="10228" width="32" style="14" customWidth="1"/>
    <col min="10229" max="10230" width="6.3984375" style="14" customWidth="1"/>
    <col min="10231" max="10231" width="3.796875" style="14" customWidth="1"/>
    <col min="10232" max="10232" width="7.19921875" style="14" customWidth="1"/>
    <col min="10233" max="10233" width="7" style="14" customWidth="1"/>
    <col min="10234" max="10234" width="4" style="14" customWidth="1"/>
    <col min="10235" max="10235" width="3.59765625" style="14" customWidth="1"/>
    <col min="10236" max="10236" width="5.8984375" style="14" customWidth="1"/>
    <col min="10237" max="10237" width="6" style="14" customWidth="1"/>
    <col min="10238" max="10238" width="6.796875" style="14" customWidth="1"/>
    <col min="10239" max="10239" width="4.296875" style="14" customWidth="1"/>
    <col min="10240" max="10240" width="5.09765625" style="14" customWidth="1"/>
    <col min="10241" max="10241" width="5.69921875" style="14" customWidth="1"/>
    <col min="10242" max="10242" width="4.3984375" style="14" customWidth="1"/>
    <col min="10243" max="10243" width="3.8984375" style="14" customWidth="1"/>
    <col min="10244" max="10244" width="4.09765625" style="14" customWidth="1"/>
    <col min="10245" max="10245" width="8.69921875" style="14" customWidth="1"/>
    <col min="10246" max="10246" width="4.796875" style="14" customWidth="1"/>
    <col min="10247" max="10247" width="4.5" style="14" customWidth="1"/>
    <col min="10248" max="10248" width="5.09765625" style="14" customWidth="1"/>
    <col min="10249" max="10249" width="4.59765625" style="14" customWidth="1"/>
    <col min="10250" max="10250" width="24.8984375" style="14" customWidth="1"/>
    <col min="10251" max="10482" width="6.8984375" style="14"/>
    <col min="10483" max="10483" width="3.19921875" style="14" bestFit="1" customWidth="1"/>
    <col min="10484" max="10484" width="32" style="14" customWidth="1"/>
    <col min="10485" max="10486" width="6.3984375" style="14" customWidth="1"/>
    <col min="10487" max="10487" width="3.796875" style="14" customWidth="1"/>
    <col min="10488" max="10488" width="7.19921875" style="14" customWidth="1"/>
    <col min="10489" max="10489" width="7" style="14" customWidth="1"/>
    <col min="10490" max="10490" width="4" style="14" customWidth="1"/>
    <col min="10491" max="10491" width="3.59765625" style="14" customWidth="1"/>
    <col min="10492" max="10492" width="5.8984375" style="14" customWidth="1"/>
    <col min="10493" max="10493" width="6" style="14" customWidth="1"/>
    <col min="10494" max="10494" width="6.796875" style="14" customWidth="1"/>
    <col min="10495" max="10495" width="4.296875" style="14" customWidth="1"/>
    <col min="10496" max="10496" width="5.09765625" style="14" customWidth="1"/>
    <col min="10497" max="10497" width="5.69921875" style="14" customWidth="1"/>
    <col min="10498" max="10498" width="4.3984375" style="14" customWidth="1"/>
    <col min="10499" max="10499" width="3.8984375" style="14" customWidth="1"/>
    <col min="10500" max="10500" width="4.09765625" style="14" customWidth="1"/>
    <col min="10501" max="10501" width="8.69921875" style="14" customWidth="1"/>
    <col min="10502" max="10502" width="4.796875" style="14" customWidth="1"/>
    <col min="10503" max="10503" width="4.5" style="14" customWidth="1"/>
    <col min="10504" max="10504" width="5.09765625" style="14" customWidth="1"/>
    <col min="10505" max="10505" width="4.59765625" style="14" customWidth="1"/>
    <col min="10506" max="10506" width="24.8984375" style="14" customWidth="1"/>
    <col min="10507" max="10738" width="6.8984375" style="14"/>
    <col min="10739" max="10739" width="3.19921875" style="14" bestFit="1" customWidth="1"/>
    <col min="10740" max="10740" width="32" style="14" customWidth="1"/>
    <col min="10741" max="10742" width="6.3984375" style="14" customWidth="1"/>
    <col min="10743" max="10743" width="3.796875" style="14" customWidth="1"/>
    <col min="10744" max="10744" width="7.19921875" style="14" customWidth="1"/>
    <col min="10745" max="10745" width="7" style="14" customWidth="1"/>
    <col min="10746" max="10746" width="4" style="14" customWidth="1"/>
    <col min="10747" max="10747" width="3.59765625" style="14" customWidth="1"/>
    <col min="10748" max="10748" width="5.8984375" style="14" customWidth="1"/>
    <col min="10749" max="10749" width="6" style="14" customWidth="1"/>
    <col min="10750" max="10750" width="6.796875" style="14" customWidth="1"/>
    <col min="10751" max="10751" width="4.296875" style="14" customWidth="1"/>
    <col min="10752" max="10752" width="5.09765625" style="14" customWidth="1"/>
    <col min="10753" max="10753" width="5.69921875" style="14" customWidth="1"/>
    <col min="10754" max="10754" width="4.3984375" style="14" customWidth="1"/>
    <col min="10755" max="10755" width="3.8984375" style="14" customWidth="1"/>
    <col min="10756" max="10756" width="4.09765625" style="14" customWidth="1"/>
    <col min="10757" max="10757" width="8.69921875" style="14" customWidth="1"/>
    <col min="10758" max="10758" width="4.796875" style="14" customWidth="1"/>
    <col min="10759" max="10759" width="4.5" style="14" customWidth="1"/>
    <col min="10760" max="10760" width="5.09765625" style="14" customWidth="1"/>
    <col min="10761" max="10761" width="4.59765625" style="14" customWidth="1"/>
    <col min="10762" max="10762" width="24.8984375" style="14" customWidth="1"/>
    <col min="10763" max="10994" width="6.8984375" style="14"/>
    <col min="10995" max="10995" width="3.19921875" style="14" bestFit="1" customWidth="1"/>
    <col min="10996" max="10996" width="32" style="14" customWidth="1"/>
    <col min="10997" max="10998" width="6.3984375" style="14" customWidth="1"/>
    <col min="10999" max="10999" width="3.796875" style="14" customWidth="1"/>
    <col min="11000" max="11000" width="7.19921875" style="14" customWidth="1"/>
    <col min="11001" max="11001" width="7" style="14" customWidth="1"/>
    <col min="11002" max="11002" width="4" style="14" customWidth="1"/>
    <col min="11003" max="11003" width="3.59765625" style="14" customWidth="1"/>
    <col min="11004" max="11004" width="5.8984375" style="14" customWidth="1"/>
    <col min="11005" max="11005" width="6" style="14" customWidth="1"/>
    <col min="11006" max="11006" width="6.796875" style="14" customWidth="1"/>
    <col min="11007" max="11007" width="4.296875" style="14" customWidth="1"/>
    <col min="11008" max="11008" width="5.09765625" style="14" customWidth="1"/>
    <col min="11009" max="11009" width="5.69921875" style="14" customWidth="1"/>
    <col min="11010" max="11010" width="4.3984375" style="14" customWidth="1"/>
    <col min="11011" max="11011" width="3.8984375" style="14" customWidth="1"/>
    <col min="11012" max="11012" width="4.09765625" style="14" customWidth="1"/>
    <col min="11013" max="11013" width="8.69921875" style="14" customWidth="1"/>
    <col min="11014" max="11014" width="4.796875" style="14" customWidth="1"/>
    <col min="11015" max="11015" width="4.5" style="14" customWidth="1"/>
    <col min="11016" max="11016" width="5.09765625" style="14" customWidth="1"/>
    <col min="11017" max="11017" width="4.59765625" style="14" customWidth="1"/>
    <col min="11018" max="11018" width="24.8984375" style="14" customWidth="1"/>
    <col min="11019" max="11250" width="6.8984375" style="14"/>
    <col min="11251" max="11251" width="3.19921875" style="14" bestFit="1" customWidth="1"/>
    <col min="11252" max="11252" width="32" style="14" customWidth="1"/>
    <col min="11253" max="11254" width="6.3984375" style="14" customWidth="1"/>
    <col min="11255" max="11255" width="3.796875" style="14" customWidth="1"/>
    <col min="11256" max="11256" width="7.19921875" style="14" customWidth="1"/>
    <col min="11257" max="11257" width="7" style="14" customWidth="1"/>
    <col min="11258" max="11258" width="4" style="14" customWidth="1"/>
    <col min="11259" max="11259" width="3.59765625" style="14" customWidth="1"/>
    <col min="11260" max="11260" width="5.8984375" style="14" customWidth="1"/>
    <col min="11261" max="11261" width="6" style="14" customWidth="1"/>
    <col min="11262" max="11262" width="6.796875" style="14" customWidth="1"/>
    <col min="11263" max="11263" width="4.296875" style="14" customWidth="1"/>
    <col min="11264" max="11264" width="5.09765625" style="14" customWidth="1"/>
    <col min="11265" max="11265" width="5.69921875" style="14" customWidth="1"/>
    <col min="11266" max="11266" width="4.3984375" style="14" customWidth="1"/>
    <col min="11267" max="11267" width="3.8984375" style="14" customWidth="1"/>
    <col min="11268" max="11268" width="4.09765625" style="14" customWidth="1"/>
    <col min="11269" max="11269" width="8.69921875" style="14" customWidth="1"/>
    <col min="11270" max="11270" width="4.796875" style="14" customWidth="1"/>
    <col min="11271" max="11271" width="4.5" style="14" customWidth="1"/>
    <col min="11272" max="11272" width="5.09765625" style="14" customWidth="1"/>
    <col min="11273" max="11273" width="4.59765625" style="14" customWidth="1"/>
    <col min="11274" max="11274" width="24.8984375" style="14" customWidth="1"/>
    <col min="11275" max="11506" width="6.8984375" style="14"/>
    <col min="11507" max="11507" width="3.19921875" style="14" bestFit="1" customWidth="1"/>
    <col min="11508" max="11508" width="32" style="14" customWidth="1"/>
    <col min="11509" max="11510" width="6.3984375" style="14" customWidth="1"/>
    <col min="11511" max="11511" width="3.796875" style="14" customWidth="1"/>
    <col min="11512" max="11512" width="7.19921875" style="14" customWidth="1"/>
    <col min="11513" max="11513" width="7" style="14" customWidth="1"/>
    <col min="11514" max="11514" width="4" style="14" customWidth="1"/>
    <col min="11515" max="11515" width="3.59765625" style="14" customWidth="1"/>
    <col min="11516" max="11516" width="5.8984375" style="14" customWidth="1"/>
    <col min="11517" max="11517" width="6" style="14" customWidth="1"/>
    <col min="11518" max="11518" width="6.796875" style="14" customWidth="1"/>
    <col min="11519" max="11519" width="4.296875" style="14" customWidth="1"/>
    <col min="11520" max="11520" width="5.09765625" style="14" customWidth="1"/>
    <col min="11521" max="11521" width="5.69921875" style="14" customWidth="1"/>
    <col min="11522" max="11522" width="4.3984375" style="14" customWidth="1"/>
    <col min="11523" max="11523" width="3.8984375" style="14" customWidth="1"/>
    <col min="11524" max="11524" width="4.09765625" style="14" customWidth="1"/>
    <col min="11525" max="11525" width="8.69921875" style="14" customWidth="1"/>
    <col min="11526" max="11526" width="4.796875" style="14" customWidth="1"/>
    <col min="11527" max="11527" width="4.5" style="14" customWidth="1"/>
    <col min="11528" max="11528" width="5.09765625" style="14" customWidth="1"/>
    <col min="11529" max="11529" width="4.59765625" style="14" customWidth="1"/>
    <col min="11530" max="11530" width="24.8984375" style="14" customWidth="1"/>
    <col min="11531" max="11762" width="6.8984375" style="14"/>
    <col min="11763" max="11763" width="3.19921875" style="14" bestFit="1" customWidth="1"/>
    <col min="11764" max="11764" width="32" style="14" customWidth="1"/>
    <col min="11765" max="11766" width="6.3984375" style="14" customWidth="1"/>
    <col min="11767" max="11767" width="3.796875" style="14" customWidth="1"/>
    <col min="11768" max="11768" width="7.19921875" style="14" customWidth="1"/>
    <col min="11769" max="11769" width="7" style="14" customWidth="1"/>
    <col min="11770" max="11770" width="4" style="14" customWidth="1"/>
    <col min="11771" max="11771" width="3.59765625" style="14" customWidth="1"/>
    <col min="11772" max="11772" width="5.8984375" style="14" customWidth="1"/>
    <col min="11773" max="11773" width="6" style="14" customWidth="1"/>
    <col min="11774" max="11774" width="6.796875" style="14" customWidth="1"/>
    <col min="11775" max="11775" width="4.296875" style="14" customWidth="1"/>
    <col min="11776" max="11776" width="5.09765625" style="14" customWidth="1"/>
    <col min="11777" max="11777" width="5.69921875" style="14" customWidth="1"/>
    <col min="11778" max="11778" width="4.3984375" style="14" customWidth="1"/>
    <col min="11779" max="11779" width="3.8984375" style="14" customWidth="1"/>
    <col min="11780" max="11780" width="4.09765625" style="14" customWidth="1"/>
    <col min="11781" max="11781" width="8.69921875" style="14" customWidth="1"/>
    <col min="11782" max="11782" width="4.796875" style="14" customWidth="1"/>
    <col min="11783" max="11783" width="4.5" style="14" customWidth="1"/>
    <col min="11784" max="11784" width="5.09765625" style="14" customWidth="1"/>
    <col min="11785" max="11785" width="4.59765625" style="14" customWidth="1"/>
    <col min="11786" max="11786" width="24.8984375" style="14" customWidth="1"/>
    <col min="11787" max="12018" width="6.8984375" style="14"/>
    <col min="12019" max="12019" width="3.19921875" style="14" bestFit="1" customWidth="1"/>
    <col min="12020" max="12020" width="32" style="14" customWidth="1"/>
    <col min="12021" max="12022" width="6.3984375" style="14" customWidth="1"/>
    <col min="12023" max="12023" width="3.796875" style="14" customWidth="1"/>
    <col min="12024" max="12024" width="7.19921875" style="14" customWidth="1"/>
    <col min="12025" max="12025" width="7" style="14" customWidth="1"/>
    <col min="12026" max="12026" width="4" style="14" customWidth="1"/>
    <col min="12027" max="12027" width="3.59765625" style="14" customWidth="1"/>
    <col min="12028" max="12028" width="5.8984375" style="14" customWidth="1"/>
    <col min="12029" max="12029" width="6" style="14" customWidth="1"/>
    <col min="12030" max="12030" width="6.796875" style="14" customWidth="1"/>
    <col min="12031" max="12031" width="4.296875" style="14" customWidth="1"/>
    <col min="12032" max="12032" width="5.09765625" style="14" customWidth="1"/>
    <col min="12033" max="12033" width="5.69921875" style="14" customWidth="1"/>
    <col min="12034" max="12034" width="4.3984375" style="14" customWidth="1"/>
    <col min="12035" max="12035" width="3.8984375" style="14" customWidth="1"/>
    <col min="12036" max="12036" width="4.09765625" style="14" customWidth="1"/>
    <col min="12037" max="12037" width="8.69921875" style="14" customWidth="1"/>
    <col min="12038" max="12038" width="4.796875" style="14" customWidth="1"/>
    <col min="12039" max="12039" width="4.5" style="14" customWidth="1"/>
    <col min="12040" max="12040" width="5.09765625" style="14" customWidth="1"/>
    <col min="12041" max="12041" width="4.59765625" style="14" customWidth="1"/>
    <col min="12042" max="12042" width="24.8984375" style="14" customWidth="1"/>
    <col min="12043" max="12274" width="6.8984375" style="14"/>
    <col min="12275" max="12275" width="3.19921875" style="14" bestFit="1" customWidth="1"/>
    <col min="12276" max="12276" width="32" style="14" customWidth="1"/>
    <col min="12277" max="12278" width="6.3984375" style="14" customWidth="1"/>
    <col min="12279" max="12279" width="3.796875" style="14" customWidth="1"/>
    <col min="12280" max="12280" width="7.19921875" style="14" customWidth="1"/>
    <col min="12281" max="12281" width="7" style="14" customWidth="1"/>
    <col min="12282" max="12282" width="4" style="14" customWidth="1"/>
    <col min="12283" max="12283" width="3.59765625" style="14" customWidth="1"/>
    <col min="12284" max="12284" width="5.8984375" style="14" customWidth="1"/>
    <col min="12285" max="12285" width="6" style="14" customWidth="1"/>
    <col min="12286" max="12286" width="6.796875" style="14" customWidth="1"/>
    <col min="12287" max="12287" width="4.296875" style="14" customWidth="1"/>
    <col min="12288" max="12288" width="5.09765625" style="14" customWidth="1"/>
    <col min="12289" max="12289" width="5.69921875" style="14" customWidth="1"/>
    <col min="12290" max="12290" width="4.3984375" style="14" customWidth="1"/>
    <col min="12291" max="12291" width="3.8984375" style="14" customWidth="1"/>
    <col min="12292" max="12292" width="4.09765625" style="14" customWidth="1"/>
    <col min="12293" max="12293" width="8.69921875" style="14" customWidth="1"/>
    <col min="12294" max="12294" width="4.796875" style="14" customWidth="1"/>
    <col min="12295" max="12295" width="4.5" style="14" customWidth="1"/>
    <col min="12296" max="12296" width="5.09765625" style="14" customWidth="1"/>
    <col min="12297" max="12297" width="4.59765625" style="14" customWidth="1"/>
    <col min="12298" max="12298" width="24.8984375" style="14" customWidth="1"/>
    <col min="12299" max="12530" width="6.8984375" style="14"/>
    <col min="12531" max="12531" width="3.19921875" style="14" bestFit="1" customWidth="1"/>
    <col min="12532" max="12532" width="32" style="14" customWidth="1"/>
    <col min="12533" max="12534" width="6.3984375" style="14" customWidth="1"/>
    <col min="12535" max="12535" width="3.796875" style="14" customWidth="1"/>
    <col min="12536" max="12536" width="7.19921875" style="14" customWidth="1"/>
    <col min="12537" max="12537" width="7" style="14" customWidth="1"/>
    <col min="12538" max="12538" width="4" style="14" customWidth="1"/>
    <col min="12539" max="12539" width="3.59765625" style="14" customWidth="1"/>
    <col min="12540" max="12540" width="5.8984375" style="14" customWidth="1"/>
    <col min="12541" max="12541" width="6" style="14" customWidth="1"/>
    <col min="12542" max="12542" width="6.796875" style="14" customWidth="1"/>
    <col min="12543" max="12543" width="4.296875" style="14" customWidth="1"/>
    <col min="12544" max="12544" width="5.09765625" style="14" customWidth="1"/>
    <col min="12545" max="12545" width="5.69921875" style="14" customWidth="1"/>
    <col min="12546" max="12546" width="4.3984375" style="14" customWidth="1"/>
    <col min="12547" max="12547" width="3.8984375" style="14" customWidth="1"/>
    <col min="12548" max="12548" width="4.09765625" style="14" customWidth="1"/>
    <col min="12549" max="12549" width="8.69921875" style="14" customWidth="1"/>
    <col min="12550" max="12550" width="4.796875" style="14" customWidth="1"/>
    <col min="12551" max="12551" width="4.5" style="14" customWidth="1"/>
    <col min="12552" max="12552" width="5.09765625" style="14" customWidth="1"/>
    <col min="12553" max="12553" width="4.59765625" style="14" customWidth="1"/>
    <col min="12554" max="12554" width="24.8984375" style="14" customWidth="1"/>
    <col min="12555" max="12786" width="6.8984375" style="14"/>
    <col min="12787" max="12787" width="3.19921875" style="14" bestFit="1" customWidth="1"/>
    <col min="12788" max="12788" width="32" style="14" customWidth="1"/>
    <col min="12789" max="12790" width="6.3984375" style="14" customWidth="1"/>
    <col min="12791" max="12791" width="3.796875" style="14" customWidth="1"/>
    <col min="12792" max="12792" width="7.19921875" style="14" customWidth="1"/>
    <col min="12793" max="12793" width="7" style="14" customWidth="1"/>
    <col min="12794" max="12794" width="4" style="14" customWidth="1"/>
    <col min="12795" max="12795" width="3.59765625" style="14" customWidth="1"/>
    <col min="12796" max="12796" width="5.8984375" style="14" customWidth="1"/>
    <col min="12797" max="12797" width="6" style="14" customWidth="1"/>
    <col min="12798" max="12798" width="6.796875" style="14" customWidth="1"/>
    <col min="12799" max="12799" width="4.296875" style="14" customWidth="1"/>
    <col min="12800" max="12800" width="5.09765625" style="14" customWidth="1"/>
    <col min="12801" max="12801" width="5.69921875" style="14" customWidth="1"/>
    <col min="12802" max="12802" width="4.3984375" style="14" customWidth="1"/>
    <col min="12803" max="12803" width="3.8984375" style="14" customWidth="1"/>
    <col min="12804" max="12804" width="4.09765625" style="14" customWidth="1"/>
    <col min="12805" max="12805" width="8.69921875" style="14" customWidth="1"/>
    <col min="12806" max="12806" width="4.796875" style="14" customWidth="1"/>
    <col min="12807" max="12807" width="4.5" style="14" customWidth="1"/>
    <col min="12808" max="12808" width="5.09765625" style="14" customWidth="1"/>
    <col min="12809" max="12809" width="4.59765625" style="14" customWidth="1"/>
    <col min="12810" max="12810" width="24.8984375" style="14" customWidth="1"/>
    <col min="12811" max="13042" width="6.8984375" style="14"/>
    <col min="13043" max="13043" width="3.19921875" style="14" bestFit="1" customWidth="1"/>
    <col min="13044" max="13044" width="32" style="14" customWidth="1"/>
    <col min="13045" max="13046" width="6.3984375" style="14" customWidth="1"/>
    <col min="13047" max="13047" width="3.796875" style="14" customWidth="1"/>
    <col min="13048" max="13048" width="7.19921875" style="14" customWidth="1"/>
    <col min="13049" max="13049" width="7" style="14" customWidth="1"/>
    <col min="13050" max="13050" width="4" style="14" customWidth="1"/>
    <col min="13051" max="13051" width="3.59765625" style="14" customWidth="1"/>
    <col min="13052" max="13052" width="5.8984375" style="14" customWidth="1"/>
    <col min="13053" max="13053" width="6" style="14" customWidth="1"/>
    <col min="13054" max="13054" width="6.796875" style="14" customWidth="1"/>
    <col min="13055" max="13055" width="4.296875" style="14" customWidth="1"/>
    <col min="13056" max="13056" width="5.09765625" style="14" customWidth="1"/>
    <col min="13057" max="13057" width="5.69921875" style="14" customWidth="1"/>
    <col min="13058" max="13058" width="4.3984375" style="14" customWidth="1"/>
    <col min="13059" max="13059" width="3.8984375" style="14" customWidth="1"/>
    <col min="13060" max="13060" width="4.09765625" style="14" customWidth="1"/>
    <col min="13061" max="13061" width="8.69921875" style="14" customWidth="1"/>
    <col min="13062" max="13062" width="4.796875" style="14" customWidth="1"/>
    <col min="13063" max="13063" width="4.5" style="14" customWidth="1"/>
    <col min="13064" max="13064" width="5.09765625" style="14" customWidth="1"/>
    <col min="13065" max="13065" width="4.59765625" style="14" customWidth="1"/>
    <col min="13066" max="13066" width="24.8984375" style="14" customWidth="1"/>
    <col min="13067" max="13298" width="6.8984375" style="14"/>
    <col min="13299" max="13299" width="3.19921875" style="14" bestFit="1" customWidth="1"/>
    <col min="13300" max="13300" width="32" style="14" customWidth="1"/>
    <col min="13301" max="13302" width="6.3984375" style="14" customWidth="1"/>
    <col min="13303" max="13303" width="3.796875" style="14" customWidth="1"/>
    <col min="13304" max="13304" width="7.19921875" style="14" customWidth="1"/>
    <col min="13305" max="13305" width="7" style="14" customWidth="1"/>
    <col min="13306" max="13306" width="4" style="14" customWidth="1"/>
    <col min="13307" max="13307" width="3.59765625" style="14" customWidth="1"/>
    <col min="13308" max="13308" width="5.8984375" style="14" customWidth="1"/>
    <col min="13309" max="13309" width="6" style="14" customWidth="1"/>
    <col min="13310" max="13310" width="6.796875" style="14" customWidth="1"/>
    <col min="13311" max="13311" width="4.296875" style="14" customWidth="1"/>
    <col min="13312" max="13312" width="5.09765625" style="14" customWidth="1"/>
    <col min="13313" max="13313" width="5.69921875" style="14" customWidth="1"/>
    <col min="13314" max="13314" width="4.3984375" style="14" customWidth="1"/>
    <col min="13315" max="13315" width="3.8984375" style="14" customWidth="1"/>
    <col min="13316" max="13316" width="4.09765625" style="14" customWidth="1"/>
    <col min="13317" max="13317" width="8.69921875" style="14" customWidth="1"/>
    <col min="13318" max="13318" width="4.796875" style="14" customWidth="1"/>
    <col min="13319" max="13319" width="4.5" style="14" customWidth="1"/>
    <col min="13320" max="13320" width="5.09765625" style="14" customWidth="1"/>
    <col min="13321" max="13321" width="4.59765625" style="14" customWidth="1"/>
    <col min="13322" max="13322" width="24.8984375" style="14" customWidth="1"/>
    <col min="13323" max="13554" width="6.8984375" style="14"/>
    <col min="13555" max="13555" width="3.19921875" style="14" bestFit="1" customWidth="1"/>
    <col min="13556" max="13556" width="32" style="14" customWidth="1"/>
    <col min="13557" max="13558" width="6.3984375" style="14" customWidth="1"/>
    <col min="13559" max="13559" width="3.796875" style="14" customWidth="1"/>
    <col min="13560" max="13560" width="7.19921875" style="14" customWidth="1"/>
    <col min="13561" max="13561" width="7" style="14" customWidth="1"/>
    <col min="13562" max="13562" width="4" style="14" customWidth="1"/>
    <col min="13563" max="13563" width="3.59765625" style="14" customWidth="1"/>
    <col min="13564" max="13564" width="5.8984375" style="14" customWidth="1"/>
    <col min="13565" max="13565" width="6" style="14" customWidth="1"/>
    <col min="13566" max="13566" width="6.796875" style="14" customWidth="1"/>
    <col min="13567" max="13567" width="4.296875" style="14" customWidth="1"/>
    <col min="13568" max="13568" width="5.09765625" style="14" customWidth="1"/>
    <col min="13569" max="13569" width="5.69921875" style="14" customWidth="1"/>
    <col min="13570" max="13570" width="4.3984375" style="14" customWidth="1"/>
    <col min="13571" max="13571" width="3.8984375" style="14" customWidth="1"/>
    <col min="13572" max="13572" width="4.09765625" style="14" customWidth="1"/>
    <col min="13573" max="13573" width="8.69921875" style="14" customWidth="1"/>
    <col min="13574" max="13574" width="4.796875" style="14" customWidth="1"/>
    <col min="13575" max="13575" width="4.5" style="14" customWidth="1"/>
    <col min="13576" max="13576" width="5.09765625" style="14" customWidth="1"/>
    <col min="13577" max="13577" width="4.59765625" style="14" customWidth="1"/>
    <col min="13578" max="13578" width="24.8984375" style="14" customWidth="1"/>
    <col min="13579" max="13810" width="6.8984375" style="14"/>
    <col min="13811" max="13811" width="3.19921875" style="14" bestFit="1" customWidth="1"/>
    <col min="13812" max="13812" width="32" style="14" customWidth="1"/>
    <col min="13813" max="13814" width="6.3984375" style="14" customWidth="1"/>
    <col min="13815" max="13815" width="3.796875" style="14" customWidth="1"/>
    <col min="13816" max="13816" width="7.19921875" style="14" customWidth="1"/>
    <col min="13817" max="13817" width="7" style="14" customWidth="1"/>
    <col min="13818" max="13818" width="4" style="14" customWidth="1"/>
    <col min="13819" max="13819" width="3.59765625" style="14" customWidth="1"/>
    <col min="13820" max="13820" width="5.8984375" style="14" customWidth="1"/>
    <col min="13821" max="13821" width="6" style="14" customWidth="1"/>
    <col min="13822" max="13822" width="6.796875" style="14" customWidth="1"/>
    <col min="13823" max="13823" width="4.296875" style="14" customWidth="1"/>
    <col min="13824" max="13824" width="5.09765625" style="14" customWidth="1"/>
    <col min="13825" max="13825" width="5.69921875" style="14" customWidth="1"/>
    <col min="13826" max="13826" width="4.3984375" style="14" customWidth="1"/>
    <col min="13827" max="13827" width="3.8984375" style="14" customWidth="1"/>
    <col min="13828" max="13828" width="4.09765625" style="14" customWidth="1"/>
    <col min="13829" max="13829" width="8.69921875" style="14" customWidth="1"/>
    <col min="13830" max="13830" width="4.796875" style="14" customWidth="1"/>
    <col min="13831" max="13831" width="4.5" style="14" customWidth="1"/>
    <col min="13832" max="13832" width="5.09765625" style="14" customWidth="1"/>
    <col min="13833" max="13833" width="4.59765625" style="14" customWidth="1"/>
    <col min="13834" max="13834" width="24.8984375" style="14" customWidth="1"/>
    <col min="13835" max="14066" width="6.8984375" style="14"/>
    <col min="14067" max="14067" width="3.19921875" style="14" bestFit="1" customWidth="1"/>
    <col min="14068" max="14068" width="32" style="14" customWidth="1"/>
    <col min="14069" max="14070" width="6.3984375" style="14" customWidth="1"/>
    <col min="14071" max="14071" width="3.796875" style="14" customWidth="1"/>
    <col min="14072" max="14072" width="7.19921875" style="14" customWidth="1"/>
    <col min="14073" max="14073" width="7" style="14" customWidth="1"/>
    <col min="14074" max="14074" width="4" style="14" customWidth="1"/>
    <col min="14075" max="14075" width="3.59765625" style="14" customWidth="1"/>
    <col min="14076" max="14076" width="5.8984375" style="14" customWidth="1"/>
    <col min="14077" max="14077" width="6" style="14" customWidth="1"/>
    <col min="14078" max="14078" width="6.796875" style="14" customWidth="1"/>
    <col min="14079" max="14079" width="4.296875" style="14" customWidth="1"/>
    <col min="14080" max="14080" width="5.09765625" style="14" customWidth="1"/>
    <col min="14081" max="14081" width="5.69921875" style="14" customWidth="1"/>
    <col min="14082" max="14082" width="4.3984375" style="14" customWidth="1"/>
    <col min="14083" max="14083" width="3.8984375" style="14" customWidth="1"/>
    <col min="14084" max="14084" width="4.09765625" style="14" customWidth="1"/>
    <col min="14085" max="14085" width="8.69921875" style="14" customWidth="1"/>
    <col min="14086" max="14086" width="4.796875" style="14" customWidth="1"/>
    <col min="14087" max="14087" width="4.5" style="14" customWidth="1"/>
    <col min="14088" max="14088" width="5.09765625" style="14" customWidth="1"/>
    <col min="14089" max="14089" width="4.59765625" style="14" customWidth="1"/>
    <col min="14090" max="14090" width="24.8984375" style="14" customWidth="1"/>
    <col min="14091" max="14322" width="6.8984375" style="14"/>
    <col min="14323" max="14323" width="3.19921875" style="14" bestFit="1" customWidth="1"/>
    <col min="14324" max="14324" width="32" style="14" customWidth="1"/>
    <col min="14325" max="14326" width="6.3984375" style="14" customWidth="1"/>
    <col min="14327" max="14327" width="3.796875" style="14" customWidth="1"/>
    <col min="14328" max="14328" width="7.19921875" style="14" customWidth="1"/>
    <col min="14329" max="14329" width="7" style="14" customWidth="1"/>
    <col min="14330" max="14330" width="4" style="14" customWidth="1"/>
    <col min="14331" max="14331" width="3.59765625" style="14" customWidth="1"/>
    <col min="14332" max="14332" width="5.8984375" style="14" customWidth="1"/>
    <col min="14333" max="14333" width="6" style="14" customWidth="1"/>
    <col min="14334" max="14334" width="6.796875" style="14" customWidth="1"/>
    <col min="14335" max="14335" width="4.296875" style="14" customWidth="1"/>
    <col min="14336" max="14336" width="5.09765625" style="14" customWidth="1"/>
    <col min="14337" max="14337" width="5.69921875" style="14" customWidth="1"/>
    <col min="14338" max="14338" width="4.3984375" style="14" customWidth="1"/>
    <col min="14339" max="14339" width="3.8984375" style="14" customWidth="1"/>
    <col min="14340" max="14340" width="4.09765625" style="14" customWidth="1"/>
    <col min="14341" max="14341" width="8.69921875" style="14" customWidth="1"/>
    <col min="14342" max="14342" width="4.796875" style="14" customWidth="1"/>
    <col min="14343" max="14343" width="4.5" style="14" customWidth="1"/>
    <col min="14344" max="14344" width="5.09765625" style="14" customWidth="1"/>
    <col min="14345" max="14345" width="4.59765625" style="14" customWidth="1"/>
    <col min="14346" max="14346" width="24.8984375" style="14" customWidth="1"/>
    <col min="14347" max="14578" width="6.8984375" style="14"/>
    <col min="14579" max="14579" width="3.19921875" style="14" bestFit="1" customWidth="1"/>
    <col min="14580" max="14580" width="32" style="14" customWidth="1"/>
    <col min="14581" max="14582" width="6.3984375" style="14" customWidth="1"/>
    <col min="14583" max="14583" width="3.796875" style="14" customWidth="1"/>
    <col min="14584" max="14584" width="7.19921875" style="14" customWidth="1"/>
    <col min="14585" max="14585" width="7" style="14" customWidth="1"/>
    <col min="14586" max="14586" width="4" style="14" customWidth="1"/>
    <col min="14587" max="14587" width="3.59765625" style="14" customWidth="1"/>
    <col min="14588" max="14588" width="5.8984375" style="14" customWidth="1"/>
    <col min="14589" max="14589" width="6" style="14" customWidth="1"/>
    <col min="14590" max="14590" width="6.796875" style="14" customWidth="1"/>
    <col min="14591" max="14591" width="4.296875" style="14" customWidth="1"/>
    <col min="14592" max="14592" width="5.09765625" style="14" customWidth="1"/>
    <col min="14593" max="14593" width="5.69921875" style="14" customWidth="1"/>
    <col min="14594" max="14594" width="4.3984375" style="14" customWidth="1"/>
    <col min="14595" max="14595" width="3.8984375" style="14" customWidth="1"/>
    <col min="14596" max="14596" width="4.09765625" style="14" customWidth="1"/>
    <col min="14597" max="14597" width="8.69921875" style="14" customWidth="1"/>
    <col min="14598" max="14598" width="4.796875" style="14" customWidth="1"/>
    <col min="14599" max="14599" width="4.5" style="14" customWidth="1"/>
    <col min="14600" max="14600" width="5.09765625" style="14" customWidth="1"/>
    <col min="14601" max="14601" width="4.59765625" style="14" customWidth="1"/>
    <col min="14602" max="14602" width="24.8984375" style="14" customWidth="1"/>
    <col min="14603" max="14834" width="6.8984375" style="14"/>
    <col min="14835" max="14835" width="3.19921875" style="14" bestFit="1" customWidth="1"/>
    <col min="14836" max="14836" width="32" style="14" customWidth="1"/>
    <col min="14837" max="14838" width="6.3984375" style="14" customWidth="1"/>
    <col min="14839" max="14839" width="3.796875" style="14" customWidth="1"/>
    <col min="14840" max="14840" width="7.19921875" style="14" customWidth="1"/>
    <col min="14841" max="14841" width="7" style="14" customWidth="1"/>
    <col min="14842" max="14842" width="4" style="14" customWidth="1"/>
    <col min="14843" max="14843" width="3.59765625" style="14" customWidth="1"/>
    <col min="14844" max="14844" width="5.8984375" style="14" customWidth="1"/>
    <col min="14845" max="14845" width="6" style="14" customWidth="1"/>
    <col min="14846" max="14846" width="6.796875" style="14" customWidth="1"/>
    <col min="14847" max="14847" width="4.296875" style="14" customWidth="1"/>
    <col min="14848" max="14848" width="5.09765625" style="14" customWidth="1"/>
    <col min="14849" max="14849" width="5.69921875" style="14" customWidth="1"/>
    <col min="14850" max="14850" width="4.3984375" style="14" customWidth="1"/>
    <col min="14851" max="14851" width="3.8984375" style="14" customWidth="1"/>
    <col min="14852" max="14852" width="4.09765625" style="14" customWidth="1"/>
    <col min="14853" max="14853" width="8.69921875" style="14" customWidth="1"/>
    <col min="14854" max="14854" width="4.796875" style="14" customWidth="1"/>
    <col min="14855" max="14855" width="4.5" style="14" customWidth="1"/>
    <col min="14856" max="14856" width="5.09765625" style="14" customWidth="1"/>
    <col min="14857" max="14857" width="4.59765625" style="14" customWidth="1"/>
    <col min="14858" max="14858" width="24.8984375" style="14" customWidth="1"/>
    <col min="14859" max="15090" width="6.8984375" style="14"/>
    <col min="15091" max="15091" width="3.19921875" style="14" bestFit="1" customWidth="1"/>
    <col min="15092" max="15092" width="32" style="14" customWidth="1"/>
    <col min="15093" max="15094" width="6.3984375" style="14" customWidth="1"/>
    <col min="15095" max="15095" width="3.796875" style="14" customWidth="1"/>
    <col min="15096" max="15096" width="7.19921875" style="14" customWidth="1"/>
    <col min="15097" max="15097" width="7" style="14" customWidth="1"/>
    <col min="15098" max="15098" width="4" style="14" customWidth="1"/>
    <col min="15099" max="15099" width="3.59765625" style="14" customWidth="1"/>
    <col min="15100" max="15100" width="5.8984375" style="14" customWidth="1"/>
    <col min="15101" max="15101" width="6" style="14" customWidth="1"/>
    <col min="15102" max="15102" width="6.796875" style="14" customWidth="1"/>
    <col min="15103" max="15103" width="4.296875" style="14" customWidth="1"/>
    <col min="15104" max="15104" width="5.09765625" style="14" customWidth="1"/>
    <col min="15105" max="15105" width="5.69921875" style="14" customWidth="1"/>
    <col min="15106" max="15106" width="4.3984375" style="14" customWidth="1"/>
    <col min="15107" max="15107" width="3.8984375" style="14" customWidth="1"/>
    <col min="15108" max="15108" width="4.09765625" style="14" customWidth="1"/>
    <col min="15109" max="15109" width="8.69921875" style="14" customWidth="1"/>
    <col min="15110" max="15110" width="4.796875" style="14" customWidth="1"/>
    <col min="15111" max="15111" width="4.5" style="14" customWidth="1"/>
    <col min="15112" max="15112" width="5.09765625" style="14" customWidth="1"/>
    <col min="15113" max="15113" width="4.59765625" style="14" customWidth="1"/>
    <col min="15114" max="15114" width="24.8984375" style="14" customWidth="1"/>
    <col min="15115" max="15346" width="6.8984375" style="14"/>
    <col min="15347" max="15347" width="3.19921875" style="14" bestFit="1" customWidth="1"/>
    <col min="15348" max="15348" width="32" style="14" customWidth="1"/>
    <col min="15349" max="15350" width="6.3984375" style="14" customWidth="1"/>
    <col min="15351" max="15351" width="3.796875" style="14" customWidth="1"/>
    <col min="15352" max="15352" width="7.19921875" style="14" customWidth="1"/>
    <col min="15353" max="15353" width="7" style="14" customWidth="1"/>
    <col min="15354" max="15354" width="4" style="14" customWidth="1"/>
    <col min="15355" max="15355" width="3.59765625" style="14" customWidth="1"/>
    <col min="15356" max="15356" width="5.8984375" style="14" customWidth="1"/>
    <col min="15357" max="15357" width="6" style="14" customWidth="1"/>
    <col min="15358" max="15358" width="6.796875" style="14" customWidth="1"/>
    <col min="15359" max="15359" width="4.296875" style="14" customWidth="1"/>
    <col min="15360" max="15360" width="5.09765625" style="14" customWidth="1"/>
    <col min="15361" max="15361" width="5.69921875" style="14" customWidth="1"/>
    <col min="15362" max="15362" width="4.3984375" style="14" customWidth="1"/>
    <col min="15363" max="15363" width="3.8984375" style="14" customWidth="1"/>
    <col min="15364" max="15364" width="4.09765625" style="14" customWidth="1"/>
    <col min="15365" max="15365" width="8.69921875" style="14" customWidth="1"/>
    <col min="15366" max="15366" width="4.796875" style="14" customWidth="1"/>
    <col min="15367" max="15367" width="4.5" style="14" customWidth="1"/>
    <col min="15368" max="15368" width="5.09765625" style="14" customWidth="1"/>
    <col min="15369" max="15369" width="4.59765625" style="14" customWidth="1"/>
    <col min="15370" max="15370" width="24.8984375" style="14" customWidth="1"/>
    <col min="15371" max="15602" width="6.8984375" style="14"/>
    <col min="15603" max="15603" width="3.19921875" style="14" bestFit="1" customWidth="1"/>
    <col min="15604" max="15604" width="32" style="14" customWidth="1"/>
    <col min="15605" max="15606" width="6.3984375" style="14" customWidth="1"/>
    <col min="15607" max="15607" width="3.796875" style="14" customWidth="1"/>
    <col min="15608" max="15608" width="7.19921875" style="14" customWidth="1"/>
    <col min="15609" max="15609" width="7" style="14" customWidth="1"/>
    <col min="15610" max="15610" width="4" style="14" customWidth="1"/>
    <col min="15611" max="15611" width="3.59765625" style="14" customWidth="1"/>
    <col min="15612" max="15612" width="5.8984375" style="14" customWidth="1"/>
    <col min="15613" max="15613" width="6" style="14" customWidth="1"/>
    <col min="15614" max="15614" width="6.796875" style="14" customWidth="1"/>
    <col min="15615" max="15615" width="4.296875" style="14" customWidth="1"/>
    <col min="15616" max="15616" width="5.09765625" style="14" customWidth="1"/>
    <col min="15617" max="15617" width="5.69921875" style="14" customWidth="1"/>
    <col min="15618" max="15618" width="4.3984375" style="14" customWidth="1"/>
    <col min="15619" max="15619" width="3.8984375" style="14" customWidth="1"/>
    <col min="15620" max="15620" width="4.09765625" style="14" customWidth="1"/>
    <col min="15621" max="15621" width="8.69921875" style="14" customWidth="1"/>
    <col min="15622" max="15622" width="4.796875" style="14" customWidth="1"/>
    <col min="15623" max="15623" width="4.5" style="14" customWidth="1"/>
    <col min="15624" max="15624" width="5.09765625" style="14" customWidth="1"/>
    <col min="15625" max="15625" width="4.59765625" style="14" customWidth="1"/>
    <col min="15626" max="15626" width="24.8984375" style="14" customWidth="1"/>
    <col min="15627" max="15858" width="6.8984375" style="14"/>
    <col min="15859" max="15859" width="3.19921875" style="14" bestFit="1" customWidth="1"/>
    <col min="15860" max="15860" width="32" style="14" customWidth="1"/>
    <col min="15861" max="15862" width="6.3984375" style="14" customWidth="1"/>
    <col min="15863" max="15863" width="3.796875" style="14" customWidth="1"/>
    <col min="15864" max="15864" width="7.19921875" style="14" customWidth="1"/>
    <col min="15865" max="15865" width="7" style="14" customWidth="1"/>
    <col min="15866" max="15866" width="4" style="14" customWidth="1"/>
    <col min="15867" max="15867" width="3.59765625" style="14" customWidth="1"/>
    <col min="15868" max="15868" width="5.8984375" style="14" customWidth="1"/>
    <col min="15869" max="15869" width="6" style="14" customWidth="1"/>
    <col min="15870" max="15870" width="6.796875" style="14" customWidth="1"/>
    <col min="15871" max="15871" width="4.296875" style="14" customWidth="1"/>
    <col min="15872" max="15872" width="5.09765625" style="14" customWidth="1"/>
    <col min="15873" max="15873" width="5.69921875" style="14" customWidth="1"/>
    <col min="15874" max="15874" width="4.3984375" style="14" customWidth="1"/>
    <col min="15875" max="15875" width="3.8984375" style="14" customWidth="1"/>
    <col min="15876" max="15876" width="4.09765625" style="14" customWidth="1"/>
    <col min="15877" max="15877" width="8.69921875" style="14" customWidth="1"/>
    <col min="15878" max="15878" width="4.796875" style="14" customWidth="1"/>
    <col min="15879" max="15879" width="4.5" style="14" customWidth="1"/>
    <col min="15880" max="15880" width="5.09765625" style="14" customWidth="1"/>
    <col min="15881" max="15881" width="4.59765625" style="14" customWidth="1"/>
    <col min="15882" max="15882" width="24.8984375" style="14" customWidth="1"/>
    <col min="15883" max="16114" width="6.8984375" style="14"/>
    <col min="16115" max="16115" width="3.19921875" style="14" bestFit="1" customWidth="1"/>
    <col min="16116" max="16116" width="32" style="14" customWidth="1"/>
    <col min="16117" max="16118" width="6.3984375" style="14" customWidth="1"/>
    <col min="16119" max="16119" width="3.796875" style="14" customWidth="1"/>
    <col min="16120" max="16120" width="7.19921875" style="14" customWidth="1"/>
    <col min="16121" max="16121" width="7" style="14" customWidth="1"/>
    <col min="16122" max="16122" width="4" style="14" customWidth="1"/>
    <col min="16123" max="16123" width="3.59765625" style="14" customWidth="1"/>
    <col min="16124" max="16124" width="5.8984375" style="14" customWidth="1"/>
    <col min="16125" max="16125" width="6" style="14" customWidth="1"/>
    <col min="16126" max="16126" width="6.796875" style="14" customWidth="1"/>
    <col min="16127" max="16127" width="4.296875" style="14" customWidth="1"/>
    <col min="16128" max="16128" width="5.09765625" style="14" customWidth="1"/>
    <col min="16129" max="16129" width="5.69921875" style="14" customWidth="1"/>
    <col min="16130" max="16130" width="4.3984375" style="14" customWidth="1"/>
    <col min="16131" max="16131" width="3.8984375" style="14" customWidth="1"/>
    <col min="16132" max="16132" width="4.09765625" style="14" customWidth="1"/>
    <col min="16133" max="16133" width="8.69921875" style="14" customWidth="1"/>
    <col min="16134" max="16134" width="4.796875" style="14" customWidth="1"/>
    <col min="16135" max="16135" width="4.5" style="14" customWidth="1"/>
    <col min="16136" max="16136" width="5.09765625" style="14" customWidth="1"/>
    <col min="16137" max="16137" width="4.59765625" style="14" customWidth="1"/>
    <col min="16138" max="16138" width="24.8984375" style="14" customWidth="1"/>
    <col min="16139" max="16384" width="6.8984375" style="14"/>
  </cols>
  <sheetData>
    <row r="1" spans="1:10" ht="18.75" x14ac:dyDescent="0.3">
      <c r="A1" s="65" t="s">
        <v>74</v>
      </c>
      <c r="B1" s="65"/>
      <c r="C1" s="65"/>
      <c r="D1" s="65"/>
      <c r="E1" s="65"/>
      <c r="F1" s="65"/>
      <c r="G1" s="65"/>
      <c r="H1" s="65"/>
      <c r="I1" s="65"/>
    </row>
    <row r="2" spans="1:10" s="1" customFormat="1" ht="66.75" customHeight="1" x14ac:dyDescent="0.3">
      <c r="A2" s="82" t="s">
        <v>280</v>
      </c>
      <c r="B2" s="82"/>
      <c r="C2" s="82"/>
      <c r="D2" s="82"/>
      <c r="E2" s="82"/>
      <c r="F2" s="82"/>
      <c r="G2" s="82"/>
      <c r="H2" s="82"/>
      <c r="I2" s="82"/>
    </row>
    <row r="3" spans="1:10" s="1" customFormat="1" ht="25.5" customHeight="1" x14ac:dyDescent="0.3">
      <c r="A3" s="84" t="s">
        <v>332</v>
      </c>
      <c r="B3" s="85"/>
      <c r="C3" s="85"/>
      <c r="D3" s="85"/>
      <c r="E3" s="85"/>
      <c r="F3" s="85"/>
      <c r="G3" s="85"/>
      <c r="H3" s="85"/>
      <c r="I3" s="85"/>
    </row>
    <row r="4" spans="1:10" s="3" customFormat="1" ht="54.75" customHeight="1" x14ac:dyDescent="0.2">
      <c r="A4" s="66" t="s">
        <v>0</v>
      </c>
      <c r="B4" s="66" t="s">
        <v>75</v>
      </c>
      <c r="C4" s="66" t="s">
        <v>271</v>
      </c>
      <c r="D4" s="66" t="s">
        <v>77</v>
      </c>
      <c r="E4" s="66"/>
      <c r="F4" s="67" t="s">
        <v>80</v>
      </c>
      <c r="G4" s="66" t="s">
        <v>273</v>
      </c>
      <c r="H4" s="66"/>
      <c r="I4" s="63" t="s">
        <v>4</v>
      </c>
    </row>
    <row r="5" spans="1:10" s="3" customFormat="1" ht="47.25" customHeight="1" x14ac:dyDescent="0.2">
      <c r="A5" s="66"/>
      <c r="B5" s="66"/>
      <c r="C5" s="66"/>
      <c r="D5" s="15" t="s">
        <v>78</v>
      </c>
      <c r="E5" s="15" t="s">
        <v>79</v>
      </c>
      <c r="F5" s="68"/>
      <c r="G5" s="55" t="s">
        <v>76</v>
      </c>
      <c r="H5" s="55" t="s">
        <v>272</v>
      </c>
      <c r="I5" s="63"/>
    </row>
    <row r="6" spans="1:10" s="3" customFormat="1" ht="12.75" x14ac:dyDescent="0.2">
      <c r="A6" s="4">
        <v>1</v>
      </c>
      <c r="B6" s="16">
        <v>2</v>
      </c>
      <c r="C6" s="4">
        <v>4</v>
      </c>
      <c r="D6" s="4">
        <v>8</v>
      </c>
      <c r="E6" s="4">
        <v>9</v>
      </c>
      <c r="F6" s="4">
        <v>10</v>
      </c>
      <c r="G6" s="4">
        <v>5</v>
      </c>
      <c r="H6" s="4">
        <v>6</v>
      </c>
      <c r="I6" s="4">
        <v>26</v>
      </c>
    </row>
    <row r="7" spans="1:10" s="3" customFormat="1" ht="21" customHeight="1" x14ac:dyDescent="0.2">
      <c r="A7" s="17" t="s">
        <v>11</v>
      </c>
      <c r="B7" s="18" t="s">
        <v>275</v>
      </c>
      <c r="C7" s="17"/>
      <c r="D7" s="17"/>
      <c r="E7" s="17"/>
      <c r="F7" s="19">
        <f>SUM(F8:F11)</f>
        <v>21.53</v>
      </c>
      <c r="G7" s="17"/>
      <c r="H7" s="17"/>
      <c r="I7" s="20"/>
    </row>
    <row r="8" spans="1:10" s="3" customFormat="1" ht="21" customHeight="1" x14ac:dyDescent="0.2">
      <c r="A8" s="21">
        <v>1</v>
      </c>
      <c r="B8" s="22" t="s">
        <v>81</v>
      </c>
      <c r="C8" s="64" t="s">
        <v>82</v>
      </c>
      <c r="D8" s="21" t="s">
        <v>64</v>
      </c>
      <c r="E8" s="21"/>
      <c r="F8" s="23">
        <v>1.63</v>
      </c>
      <c r="G8" s="21">
        <v>1</v>
      </c>
      <c r="H8" s="21">
        <v>3.5</v>
      </c>
      <c r="I8" s="24"/>
      <c r="J8" s="56" t="s">
        <v>276</v>
      </c>
    </row>
    <row r="9" spans="1:10" s="3" customFormat="1" ht="21" customHeight="1" x14ac:dyDescent="0.2">
      <c r="A9" s="21">
        <v>2</v>
      </c>
      <c r="B9" s="22" t="s">
        <v>83</v>
      </c>
      <c r="C9" s="64"/>
      <c r="D9" s="21" t="s">
        <v>64</v>
      </c>
      <c r="E9" s="21"/>
      <c r="F9" s="23">
        <v>6.5</v>
      </c>
      <c r="G9" s="21">
        <v>1</v>
      </c>
      <c r="H9" s="21">
        <v>3.5</v>
      </c>
      <c r="I9" s="24"/>
      <c r="J9" s="56" t="s">
        <v>277</v>
      </c>
    </row>
    <row r="10" spans="1:10" s="3" customFormat="1" ht="21" customHeight="1" x14ac:dyDescent="0.2">
      <c r="A10" s="21">
        <v>3</v>
      </c>
      <c r="B10" s="22" t="s">
        <v>84</v>
      </c>
      <c r="C10" s="64"/>
      <c r="D10" s="21" t="s">
        <v>13</v>
      </c>
      <c r="E10" s="21"/>
      <c r="F10" s="23">
        <v>2.4</v>
      </c>
      <c r="G10" s="21">
        <v>2</v>
      </c>
      <c r="H10" s="21">
        <v>11</v>
      </c>
      <c r="I10" s="24"/>
      <c r="J10" s="56" t="s">
        <v>278</v>
      </c>
    </row>
    <row r="11" spans="1:10" s="3" customFormat="1" ht="21" customHeight="1" x14ac:dyDescent="0.2">
      <c r="A11" s="21">
        <v>7</v>
      </c>
      <c r="B11" s="22" t="s">
        <v>86</v>
      </c>
      <c r="C11" s="64"/>
      <c r="D11" s="21" t="s">
        <v>64</v>
      </c>
      <c r="E11" s="21"/>
      <c r="F11" s="23">
        <v>11</v>
      </c>
      <c r="G11" s="21">
        <v>1</v>
      </c>
      <c r="H11" s="21">
        <v>3.5</v>
      </c>
      <c r="I11" s="24"/>
      <c r="J11" s="56" t="s">
        <v>279</v>
      </c>
    </row>
    <row r="12" spans="1:10" s="3" customFormat="1" ht="21" customHeight="1" x14ac:dyDescent="0.2">
      <c r="A12" s="25" t="s">
        <v>12</v>
      </c>
      <c r="B12" s="26" t="s">
        <v>274</v>
      </c>
      <c r="C12" s="25"/>
      <c r="D12" s="25"/>
      <c r="E12" s="25"/>
      <c r="F12" s="28">
        <f>SUM(F13:F83)</f>
        <v>56.534000000000013</v>
      </c>
      <c r="G12" s="25"/>
      <c r="H12" s="27"/>
      <c r="I12" s="24"/>
    </row>
    <row r="13" spans="1:10" s="3" customFormat="1" ht="20.25" customHeight="1" x14ac:dyDescent="0.2">
      <c r="A13" s="21">
        <v>1</v>
      </c>
      <c r="B13" s="29" t="s">
        <v>87</v>
      </c>
      <c r="C13" s="64" t="s">
        <v>82</v>
      </c>
      <c r="D13" s="21" t="s">
        <v>13</v>
      </c>
      <c r="E13" s="21"/>
      <c r="F13" s="31">
        <v>0.27</v>
      </c>
      <c r="G13" s="21">
        <v>2</v>
      </c>
      <c r="H13" s="30">
        <v>7</v>
      </c>
      <c r="I13" s="24"/>
    </row>
    <row r="14" spans="1:10" s="3" customFormat="1" ht="20.25" customHeight="1" x14ac:dyDescent="0.2">
      <c r="A14" s="21">
        <v>2</v>
      </c>
      <c r="B14" s="29" t="s">
        <v>88</v>
      </c>
      <c r="C14" s="64"/>
      <c r="D14" s="21" t="s">
        <v>13</v>
      </c>
      <c r="E14" s="21"/>
      <c r="F14" s="31">
        <v>1.55</v>
      </c>
      <c r="G14" s="21">
        <v>2</v>
      </c>
      <c r="H14" s="30">
        <v>11</v>
      </c>
      <c r="I14" s="24"/>
    </row>
    <row r="15" spans="1:10" s="3" customFormat="1" ht="20.25" customHeight="1" x14ac:dyDescent="0.2">
      <c r="A15" s="21">
        <v>3</v>
      </c>
      <c r="B15" s="29" t="s">
        <v>89</v>
      </c>
      <c r="C15" s="64"/>
      <c r="D15" s="21" t="s">
        <v>13</v>
      </c>
      <c r="E15" s="21"/>
      <c r="F15" s="31">
        <v>1.6</v>
      </c>
      <c r="G15" s="21">
        <v>2</v>
      </c>
      <c r="H15" s="32">
        <v>15</v>
      </c>
      <c r="I15" s="24"/>
    </row>
    <row r="16" spans="1:10" s="3" customFormat="1" ht="20.25" customHeight="1" x14ac:dyDescent="0.2">
      <c r="A16" s="21">
        <v>4</v>
      </c>
      <c r="B16" s="29" t="s">
        <v>90</v>
      </c>
      <c r="C16" s="64"/>
      <c r="D16" s="21" t="s">
        <v>13</v>
      </c>
      <c r="E16" s="21"/>
      <c r="F16" s="31">
        <v>0.9</v>
      </c>
      <c r="G16" s="21">
        <v>2</v>
      </c>
      <c r="H16" s="30">
        <v>6</v>
      </c>
      <c r="I16" s="24"/>
    </row>
    <row r="17" spans="1:9" s="3" customFormat="1" ht="20.25" customHeight="1" x14ac:dyDescent="0.2">
      <c r="A17" s="21">
        <v>5</v>
      </c>
      <c r="B17" s="29" t="s">
        <v>91</v>
      </c>
      <c r="C17" s="64"/>
      <c r="D17" s="21" t="s">
        <v>13</v>
      </c>
      <c r="E17" s="21"/>
      <c r="F17" s="33">
        <v>0.61499999999999999</v>
      </c>
      <c r="G17" s="21">
        <v>4</v>
      </c>
      <c r="H17" s="30">
        <v>40</v>
      </c>
      <c r="I17" s="24"/>
    </row>
    <row r="18" spans="1:9" s="3" customFormat="1" ht="20.25" customHeight="1" x14ac:dyDescent="0.2">
      <c r="A18" s="21">
        <v>6</v>
      </c>
      <c r="B18" s="29" t="s">
        <v>92</v>
      </c>
      <c r="C18" s="64"/>
      <c r="D18" s="21" t="s">
        <v>13</v>
      </c>
      <c r="E18" s="21"/>
      <c r="F18" s="31">
        <v>0.4</v>
      </c>
      <c r="G18" s="21">
        <v>2</v>
      </c>
      <c r="H18" s="30">
        <v>6</v>
      </c>
      <c r="I18" s="24"/>
    </row>
    <row r="19" spans="1:9" s="3" customFormat="1" ht="20.25" customHeight="1" x14ac:dyDescent="0.2">
      <c r="A19" s="21">
        <v>7</v>
      </c>
      <c r="B19" s="29" t="s">
        <v>93</v>
      </c>
      <c r="C19" s="64"/>
      <c r="D19" s="21" t="s">
        <v>13</v>
      </c>
      <c r="E19" s="21"/>
      <c r="F19" s="31">
        <v>0.2</v>
      </c>
      <c r="G19" s="21">
        <v>2</v>
      </c>
      <c r="H19" s="30">
        <v>6</v>
      </c>
      <c r="I19" s="24"/>
    </row>
    <row r="20" spans="1:9" s="3" customFormat="1" ht="20.25" customHeight="1" x14ac:dyDescent="0.2">
      <c r="A20" s="21">
        <v>8</v>
      </c>
      <c r="B20" s="29" t="s">
        <v>94</v>
      </c>
      <c r="C20" s="64"/>
      <c r="D20" s="21" t="s">
        <v>13</v>
      </c>
      <c r="E20" s="21"/>
      <c r="F20" s="31">
        <v>0.2</v>
      </c>
      <c r="G20" s="21">
        <v>2</v>
      </c>
      <c r="H20" s="30">
        <v>7</v>
      </c>
      <c r="I20" s="24"/>
    </row>
    <row r="21" spans="1:9" s="3" customFormat="1" ht="20.25" customHeight="1" x14ac:dyDescent="0.2">
      <c r="A21" s="21">
        <v>9</v>
      </c>
      <c r="B21" s="29" t="s">
        <v>95</v>
      </c>
      <c r="C21" s="64"/>
      <c r="D21" s="21" t="s">
        <v>13</v>
      </c>
      <c r="E21" s="21"/>
      <c r="F21" s="31">
        <v>0.45500000000000002</v>
      </c>
      <c r="G21" s="21">
        <v>2</v>
      </c>
      <c r="H21" s="30">
        <v>6</v>
      </c>
      <c r="I21" s="24"/>
    </row>
    <row r="22" spans="1:9" s="3" customFormat="1" ht="20.25" customHeight="1" x14ac:dyDescent="0.2">
      <c r="A22" s="21">
        <v>10</v>
      </c>
      <c r="B22" s="29" t="s">
        <v>96</v>
      </c>
      <c r="C22" s="64"/>
      <c r="D22" s="21" t="s">
        <v>13</v>
      </c>
      <c r="E22" s="21"/>
      <c r="F22" s="31">
        <v>0.3</v>
      </c>
      <c r="G22" s="21">
        <v>1</v>
      </c>
      <c r="H22" s="30">
        <v>6</v>
      </c>
      <c r="I22" s="24"/>
    </row>
    <row r="23" spans="1:9" s="3" customFormat="1" ht="20.25" customHeight="1" x14ac:dyDescent="0.2">
      <c r="A23" s="21">
        <v>11</v>
      </c>
      <c r="B23" s="29" t="s">
        <v>97</v>
      </c>
      <c r="C23" s="64"/>
      <c r="D23" s="21" t="s">
        <v>13</v>
      </c>
      <c r="E23" s="21"/>
      <c r="F23" s="31">
        <v>0.3</v>
      </c>
      <c r="G23" s="21">
        <v>2</v>
      </c>
      <c r="H23" s="30">
        <v>6</v>
      </c>
      <c r="I23" s="24"/>
    </row>
    <row r="24" spans="1:9" s="3" customFormat="1" ht="20.25" customHeight="1" x14ac:dyDescent="0.2">
      <c r="A24" s="21">
        <v>12</v>
      </c>
      <c r="B24" s="29" t="s">
        <v>98</v>
      </c>
      <c r="C24" s="64"/>
      <c r="D24" s="21" t="s">
        <v>13</v>
      </c>
      <c r="E24" s="21"/>
      <c r="F24" s="31">
        <v>0.8</v>
      </c>
      <c r="G24" s="21">
        <v>2</v>
      </c>
      <c r="H24" s="30">
        <v>6</v>
      </c>
      <c r="I24" s="24"/>
    </row>
    <row r="25" spans="1:9" s="3" customFormat="1" ht="20.25" customHeight="1" x14ac:dyDescent="0.2">
      <c r="A25" s="21">
        <v>13</v>
      </c>
      <c r="B25" s="29" t="s">
        <v>85</v>
      </c>
      <c r="C25" s="64"/>
      <c r="D25" s="21" t="s">
        <v>13</v>
      </c>
      <c r="E25" s="21"/>
      <c r="F25" s="33">
        <v>1.992</v>
      </c>
      <c r="G25" s="21">
        <v>4</v>
      </c>
      <c r="H25" s="30">
        <v>11</v>
      </c>
      <c r="I25" s="24"/>
    </row>
    <row r="26" spans="1:9" s="3" customFormat="1" ht="20.25" customHeight="1" x14ac:dyDescent="0.2">
      <c r="A26" s="21">
        <v>14</v>
      </c>
      <c r="B26" s="29" t="s">
        <v>99</v>
      </c>
      <c r="C26" s="64"/>
      <c r="D26" s="21" t="s">
        <v>13</v>
      </c>
      <c r="E26" s="21"/>
      <c r="F26" s="31">
        <v>0.4</v>
      </c>
      <c r="G26" s="21">
        <v>2</v>
      </c>
      <c r="H26" s="30">
        <v>6</v>
      </c>
      <c r="I26" s="24"/>
    </row>
    <row r="27" spans="1:9" s="3" customFormat="1" ht="20.25" customHeight="1" x14ac:dyDescent="0.2">
      <c r="A27" s="21">
        <v>15</v>
      </c>
      <c r="B27" s="29" t="s">
        <v>100</v>
      </c>
      <c r="C27" s="64"/>
      <c r="D27" s="21" t="s">
        <v>13</v>
      </c>
      <c r="E27" s="21"/>
      <c r="F27" s="31">
        <v>0.4</v>
      </c>
      <c r="G27" s="21">
        <v>2</v>
      </c>
      <c r="H27" s="30">
        <v>7</v>
      </c>
      <c r="I27" s="24"/>
    </row>
    <row r="28" spans="1:9" s="3" customFormat="1" ht="20.25" customHeight="1" x14ac:dyDescent="0.2">
      <c r="A28" s="21">
        <v>16</v>
      </c>
      <c r="B28" s="29" t="s">
        <v>101</v>
      </c>
      <c r="C28" s="64"/>
      <c r="D28" s="21" t="s">
        <v>13</v>
      </c>
      <c r="E28" s="21"/>
      <c r="F28" s="31">
        <v>0.2</v>
      </c>
      <c r="G28" s="21">
        <v>2</v>
      </c>
      <c r="H28" s="30">
        <v>6</v>
      </c>
      <c r="I28" s="24"/>
    </row>
    <row r="29" spans="1:9" s="3" customFormat="1" ht="20.25" customHeight="1" x14ac:dyDescent="0.2">
      <c r="A29" s="21">
        <v>17</v>
      </c>
      <c r="B29" s="29" t="s">
        <v>102</v>
      </c>
      <c r="C29" s="64"/>
      <c r="D29" s="21" t="s">
        <v>13</v>
      </c>
      <c r="E29" s="21"/>
      <c r="F29" s="31">
        <v>1.05</v>
      </c>
      <c r="G29" s="21">
        <v>1</v>
      </c>
      <c r="H29" s="30">
        <v>3.5</v>
      </c>
      <c r="I29" s="24"/>
    </row>
    <row r="30" spans="1:9" s="3" customFormat="1" ht="20.25" customHeight="1" x14ac:dyDescent="0.2">
      <c r="A30" s="21">
        <v>18</v>
      </c>
      <c r="B30" s="29" t="s">
        <v>103</v>
      </c>
      <c r="C30" s="64"/>
      <c r="D30" s="21" t="s">
        <v>64</v>
      </c>
      <c r="E30" s="21"/>
      <c r="F30" s="31">
        <v>0.4</v>
      </c>
      <c r="G30" s="21">
        <v>1</v>
      </c>
      <c r="H30" s="30">
        <v>3.5</v>
      </c>
      <c r="I30" s="24"/>
    </row>
    <row r="31" spans="1:9" s="3" customFormat="1" ht="20.25" customHeight="1" x14ac:dyDescent="0.2">
      <c r="A31" s="21">
        <v>19</v>
      </c>
      <c r="B31" s="29" t="s">
        <v>104</v>
      </c>
      <c r="C31" s="64"/>
      <c r="D31" s="21" t="s">
        <v>13</v>
      </c>
      <c r="E31" s="21"/>
      <c r="F31" s="31">
        <v>2.02</v>
      </c>
      <c r="G31" s="21">
        <v>2</v>
      </c>
      <c r="H31" s="30">
        <v>7</v>
      </c>
      <c r="I31" s="24"/>
    </row>
    <row r="32" spans="1:9" s="3" customFormat="1" ht="20.25" customHeight="1" x14ac:dyDescent="0.2">
      <c r="A32" s="21">
        <v>20</v>
      </c>
      <c r="B32" s="29" t="s">
        <v>105</v>
      </c>
      <c r="C32" s="64"/>
      <c r="D32" s="21" t="s">
        <v>13</v>
      </c>
      <c r="E32" s="21"/>
      <c r="F32" s="31">
        <v>1.1000000000000001</v>
      </c>
      <c r="G32" s="21">
        <v>2</v>
      </c>
      <c r="H32" s="30">
        <v>6</v>
      </c>
      <c r="I32" s="24"/>
    </row>
    <row r="33" spans="1:9" s="3" customFormat="1" ht="20.25" customHeight="1" x14ac:dyDescent="0.2">
      <c r="A33" s="21">
        <v>21</v>
      </c>
      <c r="B33" s="29" t="s">
        <v>106</v>
      </c>
      <c r="C33" s="64"/>
      <c r="D33" s="21" t="s">
        <v>13</v>
      </c>
      <c r="E33" s="21"/>
      <c r="F33" s="31">
        <v>0.9</v>
      </c>
      <c r="G33" s="21">
        <v>2</v>
      </c>
      <c r="H33" s="30">
        <v>6</v>
      </c>
      <c r="I33" s="24"/>
    </row>
    <row r="34" spans="1:9" s="3" customFormat="1" ht="20.25" customHeight="1" x14ac:dyDescent="0.2">
      <c r="A34" s="21">
        <v>22</v>
      </c>
      <c r="B34" s="29" t="s">
        <v>107</v>
      </c>
      <c r="C34" s="64"/>
      <c r="D34" s="21" t="s">
        <v>13</v>
      </c>
      <c r="E34" s="21"/>
      <c r="F34" s="31">
        <v>0.2</v>
      </c>
      <c r="G34" s="21">
        <v>2</v>
      </c>
      <c r="H34" s="30">
        <v>7</v>
      </c>
      <c r="I34" s="24"/>
    </row>
    <row r="35" spans="1:9" s="3" customFormat="1" ht="20.25" customHeight="1" x14ac:dyDescent="0.2">
      <c r="A35" s="21">
        <v>23</v>
      </c>
      <c r="B35" s="29" t="s">
        <v>108</v>
      </c>
      <c r="C35" s="64"/>
      <c r="D35" s="21" t="s">
        <v>13</v>
      </c>
      <c r="E35" s="21"/>
      <c r="F35" s="31">
        <v>3.3</v>
      </c>
      <c r="G35" s="21">
        <v>4</v>
      </c>
      <c r="H35" s="30">
        <v>15</v>
      </c>
      <c r="I35" s="24"/>
    </row>
    <row r="36" spans="1:9" s="3" customFormat="1" ht="20.25" customHeight="1" x14ac:dyDescent="0.2">
      <c r="A36" s="21">
        <v>24</v>
      </c>
      <c r="B36" s="29" t="s">
        <v>109</v>
      </c>
      <c r="C36" s="64"/>
      <c r="D36" s="21" t="s">
        <v>64</v>
      </c>
      <c r="E36" s="21"/>
      <c r="F36" s="31">
        <v>0.96</v>
      </c>
      <c r="G36" s="21">
        <v>2</v>
      </c>
      <c r="H36" s="30">
        <v>7</v>
      </c>
      <c r="I36" s="24"/>
    </row>
    <row r="37" spans="1:9" s="3" customFormat="1" ht="20.25" customHeight="1" x14ac:dyDescent="0.2">
      <c r="A37" s="21">
        <v>25</v>
      </c>
      <c r="B37" s="29" t="s">
        <v>110</v>
      </c>
      <c r="C37" s="64"/>
      <c r="D37" s="21" t="s">
        <v>64</v>
      </c>
      <c r="E37" s="21"/>
      <c r="F37" s="31">
        <v>0.65</v>
      </c>
      <c r="G37" s="21">
        <v>1</v>
      </c>
      <c r="H37" s="30">
        <v>3.5</v>
      </c>
      <c r="I37" s="24"/>
    </row>
    <row r="38" spans="1:9" s="3" customFormat="1" ht="20.25" customHeight="1" x14ac:dyDescent="0.2">
      <c r="A38" s="21">
        <v>26</v>
      </c>
      <c r="B38" s="29" t="s">
        <v>111</v>
      </c>
      <c r="C38" s="64"/>
      <c r="D38" s="21" t="s">
        <v>13</v>
      </c>
      <c r="E38" s="21"/>
      <c r="F38" s="31">
        <v>2.2000000000000002</v>
      </c>
      <c r="G38" s="21">
        <v>2</v>
      </c>
      <c r="H38" s="30">
        <v>7</v>
      </c>
      <c r="I38" s="24"/>
    </row>
    <row r="39" spans="1:9" s="3" customFormat="1" ht="20.25" customHeight="1" x14ac:dyDescent="0.2">
      <c r="A39" s="21">
        <v>27</v>
      </c>
      <c r="B39" s="29" t="s">
        <v>112</v>
      </c>
      <c r="C39" s="64"/>
      <c r="D39" s="21" t="s">
        <v>13</v>
      </c>
      <c r="E39" s="21"/>
      <c r="F39" s="31">
        <v>0.2</v>
      </c>
      <c r="G39" s="21">
        <v>2</v>
      </c>
      <c r="H39" s="30">
        <v>7</v>
      </c>
      <c r="I39" s="24"/>
    </row>
    <row r="40" spans="1:9" s="3" customFormat="1" ht="20.25" customHeight="1" x14ac:dyDescent="0.2">
      <c r="A40" s="21">
        <v>28</v>
      </c>
      <c r="B40" s="29" t="s">
        <v>113</v>
      </c>
      <c r="C40" s="64"/>
      <c r="D40" s="21" t="s">
        <v>13</v>
      </c>
      <c r="E40" s="21"/>
      <c r="F40" s="31">
        <v>0.3</v>
      </c>
      <c r="G40" s="21">
        <v>2</v>
      </c>
      <c r="H40" s="30">
        <v>11</v>
      </c>
      <c r="I40" s="24"/>
    </row>
    <row r="41" spans="1:9" s="3" customFormat="1" ht="20.25" customHeight="1" x14ac:dyDescent="0.2">
      <c r="A41" s="21">
        <v>29</v>
      </c>
      <c r="B41" s="29" t="s">
        <v>114</v>
      </c>
      <c r="C41" s="64"/>
      <c r="D41" s="21" t="s">
        <v>13</v>
      </c>
      <c r="E41" s="21"/>
      <c r="F41" s="31">
        <v>1.05</v>
      </c>
      <c r="G41" s="21">
        <v>2</v>
      </c>
      <c r="H41" s="30">
        <v>7</v>
      </c>
      <c r="I41" s="24"/>
    </row>
    <row r="42" spans="1:9" s="3" customFormat="1" ht="20.25" customHeight="1" x14ac:dyDescent="0.2">
      <c r="A42" s="21">
        <v>30</v>
      </c>
      <c r="B42" s="29" t="s">
        <v>115</v>
      </c>
      <c r="C42" s="64"/>
      <c r="D42" s="21" t="s">
        <v>13</v>
      </c>
      <c r="E42" s="21"/>
      <c r="F42" s="31">
        <v>1.1000000000000001</v>
      </c>
      <c r="G42" s="21">
        <v>2</v>
      </c>
      <c r="H42" s="30">
        <v>6</v>
      </c>
      <c r="I42" s="24"/>
    </row>
    <row r="43" spans="1:9" s="3" customFormat="1" ht="20.25" customHeight="1" x14ac:dyDescent="0.2">
      <c r="A43" s="21">
        <v>31</v>
      </c>
      <c r="B43" s="29" t="s">
        <v>116</v>
      </c>
      <c r="C43" s="64"/>
      <c r="D43" s="21" t="s">
        <v>13</v>
      </c>
      <c r="E43" s="21"/>
      <c r="F43" s="31">
        <v>0.4</v>
      </c>
      <c r="G43" s="21">
        <v>2</v>
      </c>
      <c r="H43" s="30">
        <v>6</v>
      </c>
      <c r="I43" s="24"/>
    </row>
    <row r="44" spans="1:9" s="3" customFormat="1" ht="20.25" customHeight="1" x14ac:dyDescent="0.2">
      <c r="A44" s="21">
        <v>32</v>
      </c>
      <c r="B44" s="29" t="s">
        <v>117</v>
      </c>
      <c r="C44" s="64"/>
      <c r="D44" s="21" t="s">
        <v>64</v>
      </c>
      <c r="E44" s="21"/>
      <c r="F44" s="31">
        <v>0.95</v>
      </c>
      <c r="G44" s="21">
        <v>1</v>
      </c>
      <c r="H44" s="30">
        <v>3.5</v>
      </c>
      <c r="I44" s="24"/>
    </row>
    <row r="45" spans="1:9" s="3" customFormat="1" ht="20.25" customHeight="1" x14ac:dyDescent="0.2">
      <c r="A45" s="21">
        <v>33</v>
      </c>
      <c r="B45" s="29" t="s">
        <v>118</v>
      </c>
      <c r="C45" s="64"/>
      <c r="D45" s="21" t="s">
        <v>13</v>
      </c>
      <c r="E45" s="21"/>
      <c r="F45" s="31">
        <v>0.43</v>
      </c>
      <c r="G45" s="21">
        <v>2</v>
      </c>
      <c r="H45" s="30">
        <v>7</v>
      </c>
      <c r="I45" s="24"/>
    </row>
    <row r="46" spans="1:9" s="3" customFormat="1" ht="20.25" customHeight="1" x14ac:dyDescent="0.2">
      <c r="A46" s="21">
        <v>34</v>
      </c>
      <c r="B46" s="29" t="s">
        <v>119</v>
      </c>
      <c r="C46" s="64"/>
      <c r="D46" s="21" t="s">
        <v>13</v>
      </c>
      <c r="E46" s="21"/>
      <c r="F46" s="31">
        <v>0.2</v>
      </c>
      <c r="G46" s="21">
        <v>2</v>
      </c>
      <c r="H46" s="30">
        <v>7</v>
      </c>
      <c r="I46" s="24"/>
    </row>
    <row r="47" spans="1:9" s="3" customFormat="1" ht="20.25" customHeight="1" x14ac:dyDescent="0.2">
      <c r="A47" s="21">
        <v>35</v>
      </c>
      <c r="B47" s="29" t="s">
        <v>120</v>
      </c>
      <c r="C47" s="64"/>
      <c r="D47" s="21" t="s">
        <v>13</v>
      </c>
      <c r="E47" s="21"/>
      <c r="F47" s="31">
        <v>0.2</v>
      </c>
      <c r="G47" s="21">
        <v>2</v>
      </c>
      <c r="H47" s="30">
        <v>6</v>
      </c>
      <c r="I47" s="24"/>
    </row>
    <row r="48" spans="1:9" s="3" customFormat="1" ht="20.25" customHeight="1" x14ac:dyDescent="0.2">
      <c r="A48" s="21">
        <v>36</v>
      </c>
      <c r="B48" s="29" t="s">
        <v>121</v>
      </c>
      <c r="C48" s="64"/>
      <c r="D48" s="21" t="s">
        <v>13</v>
      </c>
      <c r="E48" s="21"/>
      <c r="F48" s="33">
        <v>0.86099999999999999</v>
      </c>
      <c r="G48" s="21">
        <v>2</v>
      </c>
      <c r="H48" s="30">
        <v>6</v>
      </c>
      <c r="I48" s="24"/>
    </row>
    <row r="49" spans="1:9" s="3" customFormat="1" ht="20.25" customHeight="1" x14ac:dyDescent="0.2">
      <c r="A49" s="21">
        <v>37</v>
      </c>
      <c r="B49" s="29" t="s">
        <v>122</v>
      </c>
      <c r="C49" s="64"/>
      <c r="D49" s="21" t="s">
        <v>13</v>
      </c>
      <c r="E49" s="21"/>
      <c r="F49" s="31">
        <v>0.8</v>
      </c>
      <c r="G49" s="21">
        <v>2</v>
      </c>
      <c r="H49" s="30">
        <v>6</v>
      </c>
      <c r="I49" s="24"/>
    </row>
    <row r="50" spans="1:9" s="3" customFormat="1" ht="20.25" customHeight="1" x14ac:dyDescent="0.2">
      <c r="A50" s="21">
        <v>38</v>
      </c>
      <c r="B50" s="29" t="s">
        <v>123</v>
      </c>
      <c r="C50" s="64"/>
      <c r="D50" s="21" t="s">
        <v>13</v>
      </c>
      <c r="E50" s="21"/>
      <c r="F50" s="31">
        <v>1.2</v>
      </c>
      <c r="G50" s="21">
        <v>2</v>
      </c>
      <c r="H50" s="30">
        <v>15</v>
      </c>
      <c r="I50" s="24"/>
    </row>
    <row r="51" spans="1:9" s="3" customFormat="1" ht="20.25" customHeight="1" x14ac:dyDescent="0.2">
      <c r="A51" s="21">
        <v>39</v>
      </c>
      <c r="B51" s="29" t="s">
        <v>124</v>
      </c>
      <c r="C51" s="64"/>
      <c r="D51" s="21" t="s">
        <v>13</v>
      </c>
      <c r="E51" s="21"/>
      <c r="F51" s="31">
        <v>0.3</v>
      </c>
      <c r="G51" s="21">
        <v>2</v>
      </c>
      <c r="H51" s="30">
        <v>7</v>
      </c>
      <c r="I51" s="24"/>
    </row>
    <row r="52" spans="1:9" s="3" customFormat="1" ht="20.25" customHeight="1" x14ac:dyDescent="0.2">
      <c r="A52" s="21">
        <v>40</v>
      </c>
      <c r="B52" s="29" t="s">
        <v>125</v>
      </c>
      <c r="C52" s="64"/>
      <c r="D52" s="21" t="s">
        <v>13</v>
      </c>
      <c r="E52" s="21"/>
      <c r="F52" s="33">
        <v>6.758</v>
      </c>
      <c r="G52" s="21">
        <v>4</v>
      </c>
      <c r="H52" s="34">
        <v>15</v>
      </c>
      <c r="I52" s="24"/>
    </row>
    <row r="53" spans="1:9" s="3" customFormat="1" ht="20.25" customHeight="1" x14ac:dyDescent="0.2">
      <c r="A53" s="21">
        <v>41</v>
      </c>
      <c r="B53" s="29" t="s">
        <v>126</v>
      </c>
      <c r="C53" s="64"/>
      <c r="D53" s="21" t="s">
        <v>13</v>
      </c>
      <c r="E53" s="21"/>
      <c r="F53" s="33">
        <v>3.7639999999999998</v>
      </c>
      <c r="G53" s="21">
        <v>8</v>
      </c>
      <c r="H53" s="30" t="s">
        <v>127</v>
      </c>
      <c r="I53" s="24"/>
    </row>
    <row r="54" spans="1:9" s="3" customFormat="1" ht="20.25" customHeight="1" x14ac:dyDescent="0.2">
      <c r="A54" s="21">
        <v>42</v>
      </c>
      <c r="B54" s="29" t="s">
        <v>128</v>
      </c>
      <c r="C54" s="64"/>
      <c r="D54" s="21" t="s">
        <v>13</v>
      </c>
      <c r="E54" s="21"/>
      <c r="F54" s="33">
        <v>2.6760000000000002</v>
      </c>
      <c r="G54" s="21">
        <v>2</v>
      </c>
      <c r="H54" s="30">
        <v>7</v>
      </c>
      <c r="I54" s="24"/>
    </row>
    <row r="55" spans="1:9" s="3" customFormat="1" ht="20.25" customHeight="1" x14ac:dyDescent="0.2">
      <c r="A55" s="21">
        <v>43</v>
      </c>
      <c r="B55" s="29" t="s">
        <v>129</v>
      </c>
      <c r="C55" s="64"/>
      <c r="D55" s="21" t="s">
        <v>13</v>
      </c>
      <c r="E55" s="21"/>
      <c r="F55" s="33">
        <v>1.0469999999999999</v>
      </c>
      <c r="G55" s="21">
        <v>2</v>
      </c>
      <c r="H55" s="30">
        <v>7</v>
      </c>
      <c r="I55" s="24"/>
    </row>
    <row r="56" spans="1:9" s="3" customFormat="1" ht="20.25" customHeight="1" x14ac:dyDescent="0.2">
      <c r="A56" s="21">
        <v>44</v>
      </c>
      <c r="B56" s="29" t="s">
        <v>130</v>
      </c>
      <c r="C56" s="64"/>
      <c r="D56" s="21" t="s">
        <v>13</v>
      </c>
      <c r="E56" s="21"/>
      <c r="F56" s="31">
        <v>0.46</v>
      </c>
      <c r="G56" s="21">
        <v>2</v>
      </c>
      <c r="H56" s="30">
        <v>10.5</v>
      </c>
      <c r="I56" s="24"/>
    </row>
    <row r="57" spans="1:9" s="3" customFormat="1" ht="26.25" customHeight="1" x14ac:dyDescent="0.2">
      <c r="A57" s="21">
        <v>45</v>
      </c>
      <c r="B57" s="29" t="s">
        <v>131</v>
      </c>
      <c r="C57" s="64"/>
      <c r="D57" s="21" t="s">
        <v>13</v>
      </c>
      <c r="E57" s="21"/>
      <c r="F57" s="31">
        <v>0.39</v>
      </c>
      <c r="G57" s="21">
        <v>2</v>
      </c>
      <c r="H57" s="30" t="s">
        <v>132</v>
      </c>
      <c r="I57" s="24"/>
    </row>
    <row r="58" spans="1:9" s="3" customFormat="1" ht="20.25" customHeight="1" x14ac:dyDescent="0.2">
      <c r="A58" s="21">
        <v>46</v>
      </c>
      <c r="B58" s="29" t="s">
        <v>133</v>
      </c>
      <c r="C58" s="64"/>
      <c r="D58" s="21" t="s">
        <v>13</v>
      </c>
      <c r="E58" s="21"/>
      <c r="F58" s="31">
        <v>0.45</v>
      </c>
      <c r="G58" s="21">
        <v>2</v>
      </c>
      <c r="H58" s="30">
        <v>6.5</v>
      </c>
      <c r="I58" s="24"/>
    </row>
    <row r="59" spans="1:9" s="3" customFormat="1" ht="20.25" customHeight="1" x14ac:dyDescent="0.2">
      <c r="A59" s="21">
        <v>47</v>
      </c>
      <c r="B59" s="29" t="s">
        <v>134</v>
      </c>
      <c r="C59" s="64"/>
      <c r="D59" s="21" t="s">
        <v>13</v>
      </c>
      <c r="E59" s="21"/>
      <c r="F59" s="31">
        <v>0.13</v>
      </c>
      <c r="G59" s="21">
        <v>2</v>
      </c>
      <c r="H59" s="30">
        <v>6.5</v>
      </c>
      <c r="I59" s="24"/>
    </row>
    <row r="60" spans="1:9" s="3" customFormat="1" ht="20.25" customHeight="1" x14ac:dyDescent="0.2">
      <c r="A60" s="21">
        <v>48</v>
      </c>
      <c r="B60" s="29" t="s">
        <v>135</v>
      </c>
      <c r="C60" s="64"/>
      <c r="D60" s="21" t="s">
        <v>13</v>
      </c>
      <c r="E60" s="21"/>
      <c r="F60" s="33">
        <v>0.32300000000000001</v>
      </c>
      <c r="G60" s="21">
        <v>2</v>
      </c>
      <c r="H60" s="30">
        <v>6.5</v>
      </c>
      <c r="I60" s="24"/>
    </row>
    <row r="61" spans="1:9" s="3" customFormat="1" ht="20.25" customHeight="1" x14ac:dyDescent="0.2">
      <c r="A61" s="21">
        <v>49</v>
      </c>
      <c r="B61" s="29" t="s">
        <v>136</v>
      </c>
      <c r="C61" s="64"/>
      <c r="D61" s="21" t="s">
        <v>13</v>
      </c>
      <c r="E61" s="21"/>
      <c r="F61" s="31">
        <v>0.15</v>
      </c>
      <c r="G61" s="21">
        <v>2</v>
      </c>
      <c r="H61" s="30">
        <v>6.5</v>
      </c>
      <c r="I61" s="24"/>
    </row>
    <row r="62" spans="1:9" s="3" customFormat="1" ht="20.25" customHeight="1" x14ac:dyDescent="0.2">
      <c r="A62" s="21">
        <v>50</v>
      </c>
      <c r="B62" s="29" t="s">
        <v>137</v>
      </c>
      <c r="C62" s="64"/>
      <c r="D62" s="21" t="s">
        <v>65</v>
      </c>
      <c r="E62" s="21"/>
      <c r="F62" s="33">
        <v>0.122</v>
      </c>
      <c r="G62" s="21">
        <v>2</v>
      </c>
      <c r="H62" s="30">
        <v>6.5</v>
      </c>
      <c r="I62" s="24"/>
    </row>
    <row r="63" spans="1:9" s="3" customFormat="1" ht="20.25" customHeight="1" x14ac:dyDescent="0.2">
      <c r="A63" s="21">
        <v>51</v>
      </c>
      <c r="B63" s="29" t="s">
        <v>138</v>
      </c>
      <c r="C63" s="64"/>
      <c r="D63" s="21" t="s">
        <v>65</v>
      </c>
      <c r="E63" s="21"/>
      <c r="F63" s="33">
        <v>0.375</v>
      </c>
      <c r="G63" s="21">
        <v>2</v>
      </c>
      <c r="H63" s="30">
        <v>6.5</v>
      </c>
      <c r="I63" s="24"/>
    </row>
    <row r="64" spans="1:9" s="3" customFormat="1" ht="20.25" customHeight="1" x14ac:dyDescent="0.2">
      <c r="A64" s="21">
        <v>52</v>
      </c>
      <c r="B64" s="29" t="s">
        <v>139</v>
      </c>
      <c r="C64" s="64"/>
      <c r="D64" s="21" t="s">
        <v>65</v>
      </c>
      <c r="E64" s="21"/>
      <c r="F64" s="31">
        <v>0.49</v>
      </c>
      <c r="G64" s="21">
        <v>2</v>
      </c>
      <c r="H64" s="30">
        <v>6.5</v>
      </c>
      <c r="I64" s="24"/>
    </row>
    <row r="65" spans="1:9" s="3" customFormat="1" ht="20.25" customHeight="1" x14ac:dyDescent="0.2">
      <c r="A65" s="21">
        <v>53</v>
      </c>
      <c r="B65" s="29" t="s">
        <v>140</v>
      </c>
      <c r="C65" s="64"/>
      <c r="D65" s="21" t="s">
        <v>65</v>
      </c>
      <c r="E65" s="21"/>
      <c r="F65" s="33">
        <v>0.29499999999999998</v>
      </c>
      <c r="G65" s="21">
        <v>2</v>
      </c>
      <c r="H65" s="30">
        <v>6.5</v>
      </c>
      <c r="I65" s="24"/>
    </row>
    <row r="66" spans="1:9" s="3" customFormat="1" ht="20.25" customHeight="1" x14ac:dyDescent="0.2">
      <c r="A66" s="21">
        <v>54</v>
      </c>
      <c r="B66" s="29" t="s">
        <v>141</v>
      </c>
      <c r="C66" s="64"/>
      <c r="D66" s="21" t="s">
        <v>65</v>
      </c>
      <c r="E66" s="21"/>
      <c r="F66" s="33">
        <v>0.245</v>
      </c>
      <c r="G66" s="21">
        <v>2</v>
      </c>
      <c r="H66" s="30">
        <v>6.5</v>
      </c>
      <c r="I66" s="24"/>
    </row>
    <row r="67" spans="1:9" s="3" customFormat="1" ht="20.25" customHeight="1" x14ac:dyDescent="0.2">
      <c r="A67" s="21">
        <v>55</v>
      </c>
      <c r="B67" s="29" t="s">
        <v>142</v>
      </c>
      <c r="C67" s="64"/>
      <c r="D67" s="21" t="s">
        <v>65</v>
      </c>
      <c r="E67" s="21"/>
      <c r="F67" s="33">
        <v>0.216</v>
      </c>
      <c r="G67" s="21">
        <v>2</v>
      </c>
      <c r="H67" s="30">
        <v>6.5</v>
      </c>
      <c r="I67" s="24"/>
    </row>
    <row r="68" spans="1:9" s="3" customFormat="1" ht="20.25" customHeight="1" x14ac:dyDescent="0.2">
      <c r="A68" s="21">
        <v>56</v>
      </c>
      <c r="B68" s="29" t="s">
        <v>143</v>
      </c>
      <c r="C68" s="64"/>
      <c r="D68" s="21" t="s">
        <v>65</v>
      </c>
      <c r="E68" s="21"/>
      <c r="F68" s="31">
        <v>0.2</v>
      </c>
      <c r="G68" s="21">
        <v>2</v>
      </c>
      <c r="H68" s="30">
        <v>6.5</v>
      </c>
      <c r="I68" s="24"/>
    </row>
    <row r="69" spans="1:9" s="3" customFormat="1" ht="20.25" customHeight="1" x14ac:dyDescent="0.2">
      <c r="A69" s="21">
        <v>57</v>
      </c>
      <c r="B69" s="29" t="s">
        <v>144</v>
      </c>
      <c r="C69" s="64"/>
      <c r="D69" s="21" t="s">
        <v>65</v>
      </c>
      <c r="E69" s="21"/>
      <c r="F69" s="31">
        <v>0.1</v>
      </c>
      <c r="G69" s="21">
        <v>2</v>
      </c>
      <c r="H69" s="30">
        <v>6.5</v>
      </c>
      <c r="I69" s="24"/>
    </row>
    <row r="70" spans="1:9" s="3" customFormat="1" ht="20.25" customHeight="1" x14ac:dyDescent="0.2">
      <c r="A70" s="21">
        <v>58</v>
      </c>
      <c r="B70" s="29" t="s">
        <v>145</v>
      </c>
      <c r="C70" s="64"/>
      <c r="D70" s="21" t="s">
        <v>65</v>
      </c>
      <c r="E70" s="21"/>
      <c r="F70" s="33">
        <v>0.106</v>
      </c>
      <c r="G70" s="21">
        <v>2</v>
      </c>
      <c r="H70" s="30">
        <v>6.5</v>
      </c>
      <c r="I70" s="24"/>
    </row>
    <row r="71" spans="1:9" s="3" customFormat="1" ht="20.25" customHeight="1" x14ac:dyDescent="0.2">
      <c r="A71" s="21">
        <v>59</v>
      </c>
      <c r="B71" s="29" t="s">
        <v>146</v>
      </c>
      <c r="C71" s="64"/>
      <c r="D71" s="21" t="s">
        <v>65</v>
      </c>
      <c r="E71" s="21"/>
      <c r="F71" s="33">
        <v>0.11799999999999999</v>
      </c>
      <c r="G71" s="21">
        <v>2</v>
      </c>
      <c r="H71" s="30">
        <v>6.5</v>
      </c>
      <c r="I71" s="24"/>
    </row>
    <row r="72" spans="1:9" s="3" customFormat="1" ht="20.25" customHeight="1" x14ac:dyDescent="0.2">
      <c r="A72" s="21">
        <v>60</v>
      </c>
      <c r="B72" s="29" t="s">
        <v>147</v>
      </c>
      <c r="C72" s="64"/>
      <c r="D72" s="21" t="s">
        <v>13</v>
      </c>
      <c r="E72" s="21"/>
      <c r="F72" s="31">
        <v>0.27</v>
      </c>
      <c r="G72" s="21">
        <v>2</v>
      </c>
      <c r="H72" s="30">
        <v>7</v>
      </c>
      <c r="I72" s="24"/>
    </row>
    <row r="73" spans="1:9" s="3" customFormat="1" ht="20.25" customHeight="1" x14ac:dyDescent="0.2">
      <c r="A73" s="21">
        <v>61</v>
      </c>
      <c r="B73" s="29" t="s">
        <v>148</v>
      </c>
      <c r="C73" s="64"/>
      <c r="D73" s="21" t="s">
        <v>13</v>
      </c>
      <c r="E73" s="21"/>
      <c r="F73" s="31">
        <v>0.4</v>
      </c>
      <c r="G73" s="21">
        <v>2</v>
      </c>
      <c r="H73" s="30">
        <v>7</v>
      </c>
      <c r="I73" s="24"/>
    </row>
    <row r="74" spans="1:9" s="3" customFormat="1" ht="20.25" customHeight="1" x14ac:dyDescent="0.2">
      <c r="A74" s="21">
        <v>62</v>
      </c>
      <c r="B74" s="29" t="s">
        <v>149</v>
      </c>
      <c r="C74" s="64"/>
      <c r="D74" s="21" t="s">
        <v>13</v>
      </c>
      <c r="E74" s="21"/>
      <c r="F74" s="31">
        <v>0.38100000000000001</v>
      </c>
      <c r="G74" s="21">
        <v>2</v>
      </c>
      <c r="H74" s="30">
        <v>7</v>
      </c>
      <c r="I74" s="24"/>
    </row>
    <row r="75" spans="1:9" s="3" customFormat="1" ht="20.25" customHeight="1" x14ac:dyDescent="0.2">
      <c r="A75" s="21">
        <v>63</v>
      </c>
      <c r="B75" s="29" t="s">
        <v>150</v>
      </c>
      <c r="C75" s="64"/>
      <c r="D75" s="21" t="s">
        <v>13</v>
      </c>
      <c r="E75" s="21"/>
      <c r="F75" s="31">
        <v>0.219</v>
      </c>
      <c r="G75" s="21">
        <v>2</v>
      </c>
      <c r="H75" s="30">
        <v>7</v>
      </c>
      <c r="I75" s="24"/>
    </row>
    <row r="76" spans="1:9" s="3" customFormat="1" ht="20.25" customHeight="1" x14ac:dyDescent="0.2">
      <c r="A76" s="21">
        <v>64</v>
      </c>
      <c r="B76" s="29" t="s">
        <v>151</v>
      </c>
      <c r="C76" s="64"/>
      <c r="D76" s="21" t="s">
        <v>13</v>
      </c>
      <c r="E76" s="21"/>
      <c r="F76" s="31">
        <v>0.23499999999999999</v>
      </c>
      <c r="G76" s="21">
        <v>2</v>
      </c>
      <c r="H76" s="30">
        <v>7</v>
      </c>
      <c r="I76" s="24"/>
    </row>
    <row r="77" spans="1:9" s="3" customFormat="1" ht="20.25" customHeight="1" x14ac:dyDescent="0.2">
      <c r="A77" s="21">
        <v>65</v>
      </c>
      <c r="B77" s="29" t="s">
        <v>152</v>
      </c>
      <c r="C77" s="64"/>
      <c r="D77" s="21" t="s">
        <v>13</v>
      </c>
      <c r="E77" s="21"/>
      <c r="F77" s="31">
        <v>0.106</v>
      </c>
      <c r="G77" s="21">
        <v>2</v>
      </c>
      <c r="H77" s="30">
        <v>7</v>
      </c>
      <c r="I77" s="24"/>
    </row>
    <row r="78" spans="1:9" s="3" customFormat="1" ht="20.25" customHeight="1" x14ac:dyDescent="0.2">
      <c r="A78" s="21">
        <v>66</v>
      </c>
      <c r="B78" s="29" t="s">
        <v>153</v>
      </c>
      <c r="C78" s="64"/>
      <c r="D78" s="21" t="s">
        <v>13</v>
      </c>
      <c r="E78" s="21"/>
      <c r="F78" s="31">
        <v>0.122</v>
      </c>
      <c r="G78" s="21">
        <v>2</v>
      </c>
      <c r="H78" s="30">
        <v>7</v>
      </c>
      <c r="I78" s="24"/>
    </row>
    <row r="79" spans="1:9" s="3" customFormat="1" ht="20.25" customHeight="1" x14ac:dyDescent="0.2">
      <c r="A79" s="21">
        <v>67</v>
      </c>
      <c r="B79" s="29" t="s">
        <v>154</v>
      </c>
      <c r="C79" s="64"/>
      <c r="D79" s="21" t="s">
        <v>13</v>
      </c>
      <c r="E79" s="21"/>
      <c r="F79" s="31">
        <v>0.28499999999999998</v>
      </c>
      <c r="G79" s="21">
        <v>2</v>
      </c>
      <c r="H79" s="30">
        <v>7</v>
      </c>
      <c r="I79" s="24"/>
    </row>
    <row r="80" spans="1:9" s="3" customFormat="1" ht="20.25" customHeight="1" x14ac:dyDescent="0.2">
      <c r="A80" s="21">
        <v>68</v>
      </c>
      <c r="B80" s="29" t="s">
        <v>155</v>
      </c>
      <c r="C80" s="64"/>
      <c r="D80" s="21" t="s">
        <v>13</v>
      </c>
      <c r="E80" s="21"/>
      <c r="F80" s="31">
        <v>1.7829999999999999</v>
      </c>
      <c r="G80" s="21">
        <v>4</v>
      </c>
      <c r="H80" s="30">
        <v>15</v>
      </c>
      <c r="I80" s="24"/>
    </row>
    <row r="81" spans="1:9" s="3" customFormat="1" ht="20.25" customHeight="1" x14ac:dyDescent="0.2">
      <c r="A81" s="21">
        <v>69</v>
      </c>
      <c r="B81" s="29" t="s">
        <v>156</v>
      </c>
      <c r="C81" s="64"/>
      <c r="D81" s="21" t="s">
        <v>13</v>
      </c>
      <c r="E81" s="21"/>
      <c r="F81" s="31">
        <v>0.30299999999999999</v>
      </c>
      <c r="G81" s="21">
        <v>4</v>
      </c>
      <c r="H81" s="30">
        <v>10.5</v>
      </c>
      <c r="I81" s="24"/>
    </row>
    <row r="82" spans="1:9" s="3" customFormat="1" ht="20.25" customHeight="1" x14ac:dyDescent="0.2">
      <c r="A82" s="21">
        <v>70</v>
      </c>
      <c r="B82" s="29" t="s">
        <v>157</v>
      </c>
      <c r="C82" s="64"/>
      <c r="D82" s="21" t="s">
        <v>13</v>
      </c>
      <c r="E82" s="21"/>
      <c r="F82" s="31">
        <v>2.367</v>
      </c>
      <c r="G82" s="21">
        <v>4</v>
      </c>
      <c r="H82" s="30">
        <v>12</v>
      </c>
      <c r="I82" s="24"/>
    </row>
    <row r="83" spans="1:9" s="3" customFormat="1" ht="20.25" customHeight="1" x14ac:dyDescent="0.2">
      <c r="A83" s="21">
        <v>71</v>
      </c>
      <c r="B83" s="29" t="s">
        <v>158</v>
      </c>
      <c r="C83" s="64"/>
      <c r="D83" s="21" t="s">
        <v>64</v>
      </c>
      <c r="E83" s="21"/>
      <c r="F83" s="33">
        <v>0.29499999999999998</v>
      </c>
      <c r="G83" s="21">
        <v>1</v>
      </c>
      <c r="H83" s="30">
        <v>3.5</v>
      </c>
      <c r="I83" s="24"/>
    </row>
    <row r="84" spans="1:9" s="3" customFormat="1" ht="21" customHeight="1" x14ac:dyDescent="0.2">
      <c r="A84" s="25" t="s">
        <v>12</v>
      </c>
      <c r="B84" s="35" t="s">
        <v>159</v>
      </c>
      <c r="C84" s="25"/>
      <c r="D84" s="25"/>
      <c r="E84" s="25"/>
      <c r="F84" s="37">
        <f>SUM(F85:F174)</f>
        <v>86.228999999999985</v>
      </c>
      <c r="G84" s="25"/>
      <c r="H84" s="36"/>
      <c r="I84" s="24"/>
    </row>
    <row r="85" spans="1:9" s="3" customFormat="1" ht="21" customHeight="1" x14ac:dyDescent="0.2">
      <c r="A85" s="21">
        <v>1</v>
      </c>
      <c r="B85" s="29" t="s">
        <v>160</v>
      </c>
      <c r="C85" s="69" t="s">
        <v>82</v>
      </c>
      <c r="D85" s="21" t="s">
        <v>64</v>
      </c>
      <c r="E85" s="21"/>
      <c r="F85" s="31">
        <v>2</v>
      </c>
      <c r="G85" s="21">
        <v>1</v>
      </c>
      <c r="H85" s="30">
        <v>3.5</v>
      </c>
      <c r="I85" s="24"/>
    </row>
    <row r="86" spans="1:9" s="3" customFormat="1" ht="18.75" customHeight="1" x14ac:dyDescent="0.2">
      <c r="A86" s="21">
        <v>2</v>
      </c>
      <c r="B86" s="29" t="s">
        <v>161</v>
      </c>
      <c r="C86" s="70"/>
      <c r="D86" s="21" t="s">
        <v>64</v>
      </c>
      <c r="E86" s="21"/>
      <c r="F86" s="31">
        <v>2.5</v>
      </c>
      <c r="G86" s="21">
        <v>1</v>
      </c>
      <c r="H86" s="30">
        <v>3.5</v>
      </c>
      <c r="I86" s="24"/>
    </row>
    <row r="87" spans="1:9" s="3" customFormat="1" ht="18.75" customHeight="1" x14ac:dyDescent="0.2">
      <c r="A87" s="21">
        <v>3</v>
      </c>
      <c r="B87" s="29" t="s">
        <v>162</v>
      </c>
      <c r="C87" s="70"/>
      <c r="D87" s="21" t="s">
        <v>64</v>
      </c>
      <c r="E87" s="21"/>
      <c r="F87" s="31">
        <v>2.1</v>
      </c>
      <c r="G87" s="21">
        <v>1</v>
      </c>
      <c r="H87" s="30">
        <v>3.5</v>
      </c>
      <c r="I87" s="24"/>
    </row>
    <row r="88" spans="1:9" s="3" customFormat="1" ht="18.75" customHeight="1" x14ac:dyDescent="0.2">
      <c r="A88" s="21">
        <v>4</v>
      </c>
      <c r="B88" s="29" t="s">
        <v>163</v>
      </c>
      <c r="C88" s="70"/>
      <c r="D88" s="21" t="s">
        <v>64</v>
      </c>
      <c r="E88" s="21"/>
      <c r="F88" s="31">
        <v>2.2999999999999998</v>
      </c>
      <c r="G88" s="21">
        <v>1</v>
      </c>
      <c r="H88" s="30">
        <v>3.5</v>
      </c>
      <c r="I88" s="24"/>
    </row>
    <row r="89" spans="1:9" s="3" customFormat="1" ht="18.75" customHeight="1" x14ac:dyDescent="0.2">
      <c r="A89" s="21">
        <v>5</v>
      </c>
      <c r="B89" s="29" t="s">
        <v>164</v>
      </c>
      <c r="C89" s="70"/>
      <c r="D89" s="21" t="s">
        <v>64</v>
      </c>
      <c r="E89" s="21"/>
      <c r="F89" s="31">
        <v>2</v>
      </c>
      <c r="G89" s="21">
        <v>1</v>
      </c>
      <c r="H89" s="30">
        <v>3.5</v>
      </c>
      <c r="I89" s="24"/>
    </row>
    <row r="90" spans="1:9" s="3" customFormat="1" ht="18.75" customHeight="1" x14ac:dyDescent="0.2">
      <c r="A90" s="21">
        <v>6</v>
      </c>
      <c r="B90" s="29" t="s">
        <v>165</v>
      </c>
      <c r="C90" s="70"/>
      <c r="D90" s="21" t="s">
        <v>64</v>
      </c>
      <c r="E90" s="21"/>
      <c r="F90" s="31">
        <v>1.2</v>
      </c>
      <c r="G90" s="21">
        <v>1</v>
      </c>
      <c r="H90" s="30">
        <v>3.5</v>
      </c>
      <c r="I90" s="24"/>
    </row>
    <row r="91" spans="1:9" s="3" customFormat="1" ht="18.75" customHeight="1" x14ac:dyDescent="0.2">
      <c r="A91" s="21">
        <v>7</v>
      </c>
      <c r="B91" s="29" t="s">
        <v>166</v>
      </c>
      <c r="C91" s="70"/>
      <c r="D91" s="21" t="s">
        <v>64</v>
      </c>
      <c r="E91" s="21"/>
      <c r="F91" s="31">
        <v>1.5</v>
      </c>
      <c r="G91" s="21">
        <v>1</v>
      </c>
      <c r="H91" s="30">
        <v>3.5</v>
      </c>
      <c r="I91" s="24"/>
    </row>
    <row r="92" spans="1:9" s="3" customFormat="1" ht="18.75" customHeight="1" x14ac:dyDescent="0.2">
      <c r="A92" s="21">
        <v>8</v>
      </c>
      <c r="B92" s="29" t="s">
        <v>167</v>
      </c>
      <c r="C92" s="70"/>
      <c r="D92" s="21" t="s">
        <v>64</v>
      </c>
      <c r="E92" s="21"/>
      <c r="F92" s="31">
        <v>1.2</v>
      </c>
      <c r="G92" s="21">
        <v>1</v>
      </c>
      <c r="H92" s="30">
        <v>3.5</v>
      </c>
      <c r="I92" s="24"/>
    </row>
    <row r="93" spans="1:9" s="3" customFormat="1" ht="18.75" customHeight="1" x14ac:dyDescent="0.2">
      <c r="A93" s="21">
        <v>9</v>
      </c>
      <c r="B93" s="29" t="s">
        <v>168</v>
      </c>
      <c r="C93" s="70"/>
      <c r="D93" s="21" t="s">
        <v>64</v>
      </c>
      <c r="E93" s="21"/>
      <c r="F93" s="31">
        <v>1.4</v>
      </c>
      <c r="G93" s="21">
        <v>1</v>
      </c>
      <c r="H93" s="30">
        <v>3.5</v>
      </c>
      <c r="I93" s="24"/>
    </row>
    <row r="94" spans="1:9" s="3" customFormat="1" ht="18.75" customHeight="1" x14ac:dyDescent="0.2">
      <c r="A94" s="21">
        <v>10</v>
      </c>
      <c r="B94" s="29" t="s">
        <v>169</v>
      </c>
      <c r="C94" s="70"/>
      <c r="D94" s="21" t="s">
        <v>64</v>
      </c>
      <c r="E94" s="21"/>
      <c r="F94" s="31">
        <v>1.3</v>
      </c>
      <c r="G94" s="21">
        <v>1</v>
      </c>
      <c r="H94" s="30">
        <v>3.5</v>
      </c>
      <c r="I94" s="24"/>
    </row>
    <row r="95" spans="1:9" s="3" customFormat="1" ht="18.75" customHeight="1" x14ac:dyDescent="0.2">
      <c r="A95" s="21">
        <v>11</v>
      </c>
      <c r="B95" s="29" t="s">
        <v>170</v>
      </c>
      <c r="C95" s="70"/>
      <c r="D95" s="21" t="s">
        <v>64</v>
      </c>
      <c r="E95" s="21"/>
      <c r="F95" s="31">
        <v>1.5</v>
      </c>
      <c r="G95" s="21">
        <v>1</v>
      </c>
      <c r="H95" s="30">
        <v>3.5</v>
      </c>
      <c r="I95" s="24"/>
    </row>
    <row r="96" spans="1:9" s="3" customFormat="1" ht="18.75" customHeight="1" x14ac:dyDescent="0.2">
      <c r="A96" s="21">
        <v>12</v>
      </c>
      <c r="B96" s="29" t="s">
        <v>171</v>
      </c>
      <c r="C96" s="70"/>
      <c r="D96" s="21" t="s">
        <v>64</v>
      </c>
      <c r="E96" s="21"/>
      <c r="F96" s="31">
        <v>2.2999999999999998</v>
      </c>
      <c r="G96" s="21">
        <v>1</v>
      </c>
      <c r="H96" s="30">
        <v>3.5</v>
      </c>
      <c r="I96" s="24"/>
    </row>
    <row r="97" spans="1:9" s="3" customFormat="1" ht="18.75" customHeight="1" x14ac:dyDescent="0.2">
      <c r="A97" s="21">
        <v>13</v>
      </c>
      <c r="B97" s="29" t="s">
        <v>172</v>
      </c>
      <c r="C97" s="70"/>
      <c r="D97" s="21" t="s">
        <v>64</v>
      </c>
      <c r="E97" s="21"/>
      <c r="F97" s="31">
        <v>3</v>
      </c>
      <c r="G97" s="21">
        <v>1</v>
      </c>
      <c r="H97" s="30">
        <v>3.5</v>
      </c>
      <c r="I97" s="24"/>
    </row>
    <row r="98" spans="1:9" s="3" customFormat="1" ht="18.75" customHeight="1" x14ac:dyDescent="0.2">
      <c r="A98" s="21">
        <v>14</v>
      </c>
      <c r="B98" s="29" t="s">
        <v>173</v>
      </c>
      <c r="C98" s="70"/>
      <c r="D98" s="21" t="s">
        <v>64</v>
      </c>
      <c r="E98" s="21"/>
      <c r="F98" s="31">
        <v>2</v>
      </c>
      <c r="G98" s="21">
        <v>1</v>
      </c>
      <c r="H98" s="30">
        <v>3.5</v>
      </c>
      <c r="I98" s="24"/>
    </row>
    <row r="99" spans="1:9" s="3" customFormat="1" ht="18.75" customHeight="1" x14ac:dyDescent="0.2">
      <c r="A99" s="21">
        <v>15</v>
      </c>
      <c r="B99" s="29" t="s">
        <v>174</v>
      </c>
      <c r="C99" s="70"/>
      <c r="D99" s="21" t="s">
        <v>64</v>
      </c>
      <c r="E99" s="21"/>
      <c r="F99" s="31">
        <v>2.5</v>
      </c>
      <c r="G99" s="21">
        <v>1</v>
      </c>
      <c r="H99" s="30">
        <v>3.5</v>
      </c>
      <c r="I99" s="24"/>
    </row>
    <row r="100" spans="1:9" s="3" customFormat="1" ht="18.75" customHeight="1" x14ac:dyDescent="0.2">
      <c r="A100" s="21">
        <v>16</v>
      </c>
      <c r="B100" s="29" t="s">
        <v>175</v>
      </c>
      <c r="C100" s="70"/>
      <c r="D100" s="21" t="s">
        <v>64</v>
      </c>
      <c r="E100" s="21"/>
      <c r="F100" s="31">
        <v>3</v>
      </c>
      <c r="G100" s="21">
        <v>1</v>
      </c>
      <c r="H100" s="30">
        <v>3.5</v>
      </c>
      <c r="I100" s="24"/>
    </row>
    <row r="101" spans="1:9" s="3" customFormat="1" ht="18.75" customHeight="1" x14ac:dyDescent="0.2">
      <c r="A101" s="21">
        <v>17</v>
      </c>
      <c r="B101" s="29" t="s">
        <v>176</v>
      </c>
      <c r="C101" s="70"/>
      <c r="D101" s="21" t="s">
        <v>64</v>
      </c>
      <c r="E101" s="21"/>
      <c r="F101" s="31">
        <v>2</v>
      </c>
      <c r="G101" s="21">
        <v>1</v>
      </c>
      <c r="H101" s="30">
        <v>3.5</v>
      </c>
      <c r="I101" s="24"/>
    </row>
    <row r="102" spans="1:9" s="3" customFormat="1" ht="18.75" customHeight="1" x14ac:dyDescent="0.2">
      <c r="A102" s="21">
        <v>18</v>
      </c>
      <c r="B102" s="29" t="s">
        <v>177</v>
      </c>
      <c r="C102" s="70"/>
      <c r="D102" s="21" t="s">
        <v>64</v>
      </c>
      <c r="E102" s="21"/>
      <c r="F102" s="31">
        <v>1.5</v>
      </c>
      <c r="G102" s="21">
        <v>1</v>
      </c>
      <c r="H102" s="30">
        <v>3.5</v>
      </c>
      <c r="I102" s="24"/>
    </row>
    <row r="103" spans="1:9" s="3" customFormat="1" ht="18.75" customHeight="1" x14ac:dyDescent="0.2">
      <c r="A103" s="21">
        <v>19</v>
      </c>
      <c r="B103" s="29" t="s">
        <v>178</v>
      </c>
      <c r="C103" s="70"/>
      <c r="D103" s="21" t="s">
        <v>64</v>
      </c>
      <c r="E103" s="21"/>
      <c r="F103" s="31">
        <v>2</v>
      </c>
      <c r="G103" s="21">
        <v>1</v>
      </c>
      <c r="H103" s="30">
        <v>3.5</v>
      </c>
      <c r="I103" s="24"/>
    </row>
    <row r="104" spans="1:9" s="3" customFormat="1" ht="18.75" customHeight="1" x14ac:dyDescent="0.2">
      <c r="A104" s="21">
        <v>20</v>
      </c>
      <c r="B104" s="29" t="s">
        <v>179</v>
      </c>
      <c r="C104" s="70"/>
      <c r="D104" s="21" t="s">
        <v>64</v>
      </c>
      <c r="E104" s="21"/>
      <c r="F104" s="31">
        <v>3</v>
      </c>
      <c r="G104" s="21">
        <v>1</v>
      </c>
      <c r="H104" s="30">
        <v>3.5</v>
      </c>
      <c r="I104" s="24"/>
    </row>
    <row r="105" spans="1:9" s="3" customFormat="1" ht="18.75" customHeight="1" x14ac:dyDescent="0.2">
      <c r="A105" s="21">
        <v>21</v>
      </c>
      <c r="B105" s="29" t="s">
        <v>180</v>
      </c>
      <c r="C105" s="70"/>
      <c r="D105" s="21" t="s">
        <v>64</v>
      </c>
      <c r="E105" s="21"/>
      <c r="F105" s="31">
        <v>2.5</v>
      </c>
      <c r="G105" s="21">
        <v>1</v>
      </c>
      <c r="H105" s="30">
        <v>3.5</v>
      </c>
      <c r="I105" s="24"/>
    </row>
    <row r="106" spans="1:9" s="3" customFormat="1" ht="18.75" customHeight="1" x14ac:dyDescent="0.2">
      <c r="A106" s="21">
        <v>22</v>
      </c>
      <c r="B106" s="29" t="s">
        <v>181</v>
      </c>
      <c r="C106" s="70"/>
      <c r="D106" s="21" t="s">
        <v>64</v>
      </c>
      <c r="E106" s="21"/>
      <c r="F106" s="31">
        <v>0.33</v>
      </c>
      <c r="G106" s="21">
        <v>1</v>
      </c>
      <c r="H106" s="30">
        <v>3.5</v>
      </c>
      <c r="I106" s="24"/>
    </row>
    <row r="107" spans="1:9" s="3" customFormat="1" ht="12.75" customHeight="1" x14ac:dyDescent="0.2">
      <c r="A107" s="21">
        <v>23</v>
      </c>
      <c r="B107" s="29" t="s">
        <v>182</v>
      </c>
      <c r="C107" s="70"/>
      <c r="D107" s="21" t="s">
        <v>64</v>
      </c>
      <c r="E107" s="21"/>
      <c r="F107" s="31">
        <v>1.81</v>
      </c>
      <c r="G107" s="21">
        <v>1</v>
      </c>
      <c r="H107" s="30">
        <v>3.5</v>
      </c>
      <c r="I107" s="24"/>
    </row>
    <row r="108" spans="1:9" s="3" customFormat="1" ht="18.75" customHeight="1" x14ac:dyDescent="0.2">
      <c r="A108" s="21">
        <v>24</v>
      </c>
      <c r="B108" s="29" t="s">
        <v>183</v>
      </c>
      <c r="C108" s="70"/>
      <c r="D108" s="21" t="s">
        <v>64</v>
      </c>
      <c r="E108" s="21"/>
      <c r="F108" s="31">
        <v>1.32</v>
      </c>
      <c r="G108" s="21">
        <v>1</v>
      </c>
      <c r="H108" s="30">
        <v>3.5</v>
      </c>
      <c r="I108" s="24"/>
    </row>
    <row r="109" spans="1:9" s="3" customFormat="1" ht="18.75" customHeight="1" x14ac:dyDescent="0.2">
      <c r="A109" s="21">
        <v>25</v>
      </c>
      <c r="B109" s="29" t="s">
        <v>184</v>
      </c>
      <c r="C109" s="70"/>
      <c r="D109" s="21" t="s">
        <v>64</v>
      </c>
      <c r="E109" s="21"/>
      <c r="F109" s="31">
        <v>0.88</v>
      </c>
      <c r="G109" s="21">
        <v>1</v>
      </c>
      <c r="H109" s="30">
        <v>3.5</v>
      </c>
      <c r="I109" s="24"/>
    </row>
    <row r="110" spans="1:9" s="3" customFormat="1" ht="18.75" customHeight="1" x14ac:dyDescent="0.2">
      <c r="A110" s="21">
        <v>26</v>
      </c>
      <c r="B110" s="29" t="s">
        <v>185</v>
      </c>
      <c r="C110" s="70"/>
      <c r="D110" s="21" t="s">
        <v>64</v>
      </c>
      <c r="E110" s="21"/>
      <c r="F110" s="31">
        <v>0.55000000000000004</v>
      </c>
      <c r="G110" s="21">
        <v>1</v>
      </c>
      <c r="H110" s="30">
        <v>3.5</v>
      </c>
      <c r="I110" s="24"/>
    </row>
    <row r="111" spans="1:9" s="3" customFormat="1" ht="18.75" customHeight="1" x14ac:dyDescent="0.2">
      <c r="A111" s="21">
        <v>27</v>
      </c>
      <c r="B111" s="29" t="s">
        <v>186</v>
      </c>
      <c r="C111" s="70"/>
      <c r="D111" s="21" t="s">
        <v>64</v>
      </c>
      <c r="E111" s="21"/>
      <c r="F111" s="31">
        <v>0.25</v>
      </c>
      <c r="G111" s="21">
        <v>1</v>
      </c>
      <c r="H111" s="30">
        <v>3.5</v>
      </c>
      <c r="I111" s="24"/>
    </row>
    <row r="112" spans="1:9" s="3" customFormat="1" ht="18.75" customHeight="1" x14ac:dyDescent="0.2">
      <c r="A112" s="21">
        <v>28</v>
      </c>
      <c r="B112" s="29" t="s">
        <v>187</v>
      </c>
      <c r="C112" s="70"/>
      <c r="D112" s="21" t="s">
        <v>64</v>
      </c>
      <c r="E112" s="21"/>
      <c r="F112" s="31">
        <v>2.54</v>
      </c>
      <c r="G112" s="21">
        <v>1</v>
      </c>
      <c r="H112" s="30">
        <v>3.5</v>
      </c>
      <c r="I112" s="24"/>
    </row>
    <row r="113" spans="1:9" s="3" customFormat="1" ht="18.75" customHeight="1" x14ac:dyDescent="0.2">
      <c r="A113" s="21">
        <v>29</v>
      </c>
      <c r="B113" s="29" t="s">
        <v>188</v>
      </c>
      <c r="C113" s="70"/>
      <c r="D113" s="21" t="s">
        <v>64</v>
      </c>
      <c r="E113" s="21"/>
      <c r="F113" s="31">
        <v>0.84</v>
      </c>
      <c r="G113" s="21">
        <v>1</v>
      </c>
      <c r="H113" s="30">
        <v>3.5</v>
      </c>
      <c r="I113" s="24"/>
    </row>
    <row r="114" spans="1:9" s="3" customFormat="1" ht="18.75" customHeight="1" x14ac:dyDescent="0.2">
      <c r="A114" s="21">
        <v>30</v>
      </c>
      <c r="B114" s="29" t="s">
        <v>189</v>
      </c>
      <c r="C114" s="70"/>
      <c r="D114" s="21" t="s">
        <v>64</v>
      </c>
      <c r="E114" s="21"/>
      <c r="F114" s="31">
        <v>1.87</v>
      </c>
      <c r="G114" s="21">
        <v>1</v>
      </c>
      <c r="H114" s="30">
        <v>3.5</v>
      </c>
      <c r="I114" s="24"/>
    </row>
    <row r="115" spans="1:9" s="3" customFormat="1" ht="18.75" customHeight="1" x14ac:dyDescent="0.2">
      <c r="A115" s="21">
        <v>31</v>
      </c>
      <c r="B115" s="29" t="s">
        <v>190</v>
      </c>
      <c r="C115" s="70"/>
      <c r="D115" s="21" t="s">
        <v>64</v>
      </c>
      <c r="E115" s="21"/>
      <c r="F115" s="31">
        <v>1.94</v>
      </c>
      <c r="G115" s="21">
        <v>1</v>
      </c>
      <c r="H115" s="30">
        <v>3.5</v>
      </c>
      <c r="I115" s="24"/>
    </row>
    <row r="116" spans="1:9" s="3" customFormat="1" ht="18.75" customHeight="1" x14ac:dyDescent="0.2">
      <c r="A116" s="21">
        <v>32</v>
      </c>
      <c r="B116" s="29" t="s">
        <v>191</v>
      </c>
      <c r="C116" s="70"/>
      <c r="D116" s="21" t="s">
        <v>64</v>
      </c>
      <c r="E116" s="21"/>
      <c r="F116" s="31">
        <v>1.03</v>
      </c>
      <c r="G116" s="21">
        <v>1</v>
      </c>
      <c r="H116" s="30">
        <v>3.5</v>
      </c>
      <c r="I116" s="24"/>
    </row>
    <row r="117" spans="1:9" s="3" customFormat="1" ht="18.75" customHeight="1" x14ac:dyDescent="0.2">
      <c r="A117" s="21">
        <v>33</v>
      </c>
      <c r="B117" s="29" t="s">
        <v>192</v>
      </c>
      <c r="C117" s="70"/>
      <c r="D117" s="21" t="s">
        <v>64</v>
      </c>
      <c r="E117" s="21"/>
      <c r="F117" s="31">
        <v>1.08</v>
      </c>
      <c r="G117" s="21">
        <v>1</v>
      </c>
      <c r="H117" s="30">
        <v>3.5</v>
      </c>
      <c r="I117" s="24"/>
    </row>
    <row r="118" spans="1:9" s="3" customFormat="1" ht="18.75" customHeight="1" x14ac:dyDescent="0.2">
      <c r="A118" s="21">
        <v>34</v>
      </c>
      <c r="B118" s="29" t="s">
        <v>193</v>
      </c>
      <c r="C118" s="70"/>
      <c r="D118" s="21" t="s">
        <v>64</v>
      </c>
      <c r="E118" s="21"/>
      <c r="F118" s="31">
        <v>2.6</v>
      </c>
      <c r="G118" s="21">
        <v>1</v>
      </c>
      <c r="H118" s="30">
        <v>3.5</v>
      </c>
      <c r="I118" s="24"/>
    </row>
    <row r="119" spans="1:9" s="3" customFormat="1" ht="18.75" customHeight="1" x14ac:dyDescent="0.2">
      <c r="A119" s="21">
        <v>35</v>
      </c>
      <c r="B119" s="29" t="s">
        <v>194</v>
      </c>
      <c r="C119" s="70"/>
      <c r="D119" s="21" t="s">
        <v>64</v>
      </c>
      <c r="E119" s="21"/>
      <c r="F119" s="31">
        <v>1.47</v>
      </c>
      <c r="G119" s="21">
        <v>1</v>
      </c>
      <c r="H119" s="30">
        <v>3.5</v>
      </c>
      <c r="I119" s="24"/>
    </row>
    <row r="120" spans="1:9" s="3" customFormat="1" ht="18.75" customHeight="1" x14ac:dyDescent="0.2">
      <c r="A120" s="21">
        <v>36</v>
      </c>
      <c r="B120" s="29" t="s">
        <v>195</v>
      </c>
      <c r="C120" s="70"/>
      <c r="D120" s="21" t="s">
        <v>64</v>
      </c>
      <c r="E120" s="21"/>
      <c r="F120" s="31">
        <v>1.23</v>
      </c>
      <c r="G120" s="21">
        <v>1</v>
      </c>
      <c r="H120" s="30">
        <v>3.5</v>
      </c>
      <c r="I120" s="24"/>
    </row>
    <row r="121" spans="1:9" s="3" customFormat="1" ht="18.75" customHeight="1" x14ac:dyDescent="0.2">
      <c r="A121" s="21">
        <v>37</v>
      </c>
      <c r="B121" s="29" t="s">
        <v>196</v>
      </c>
      <c r="C121" s="70"/>
      <c r="D121" s="21" t="s">
        <v>64</v>
      </c>
      <c r="E121" s="21"/>
      <c r="F121" s="31">
        <v>0.42</v>
      </c>
      <c r="G121" s="21">
        <v>1</v>
      </c>
      <c r="H121" s="30">
        <v>3.5</v>
      </c>
      <c r="I121" s="24"/>
    </row>
    <row r="122" spans="1:9" s="3" customFormat="1" ht="18.75" customHeight="1" x14ac:dyDescent="0.2">
      <c r="A122" s="21">
        <v>38</v>
      </c>
      <c r="B122" s="29" t="s">
        <v>197</v>
      </c>
      <c r="C122" s="70"/>
      <c r="D122" s="21" t="s">
        <v>64</v>
      </c>
      <c r="E122" s="21"/>
      <c r="F122" s="31">
        <v>0.43</v>
      </c>
      <c r="G122" s="21">
        <v>1</v>
      </c>
      <c r="H122" s="30">
        <v>3.5</v>
      </c>
      <c r="I122" s="24"/>
    </row>
    <row r="123" spans="1:9" s="3" customFormat="1" ht="18.75" customHeight="1" x14ac:dyDescent="0.2">
      <c r="A123" s="21">
        <v>39</v>
      </c>
      <c r="B123" s="29" t="s">
        <v>198</v>
      </c>
      <c r="C123" s="70"/>
      <c r="D123" s="21" t="s">
        <v>64</v>
      </c>
      <c r="E123" s="21"/>
      <c r="F123" s="31">
        <v>0.53</v>
      </c>
      <c r="G123" s="21">
        <v>1</v>
      </c>
      <c r="H123" s="30">
        <v>3.5</v>
      </c>
      <c r="I123" s="24"/>
    </row>
    <row r="124" spans="1:9" s="3" customFormat="1" ht="18.75" customHeight="1" x14ac:dyDescent="0.2">
      <c r="A124" s="21">
        <v>40</v>
      </c>
      <c r="B124" s="29" t="s">
        <v>199</v>
      </c>
      <c r="C124" s="70"/>
      <c r="D124" s="21" t="s">
        <v>64</v>
      </c>
      <c r="E124" s="21"/>
      <c r="F124" s="31">
        <v>0.74</v>
      </c>
      <c r="G124" s="21">
        <v>1</v>
      </c>
      <c r="H124" s="30">
        <v>3.5</v>
      </c>
      <c r="I124" s="24"/>
    </row>
    <row r="125" spans="1:9" s="3" customFormat="1" ht="12.75" customHeight="1" x14ac:dyDescent="0.2">
      <c r="A125" s="21">
        <v>41</v>
      </c>
      <c r="B125" s="29" t="s">
        <v>200</v>
      </c>
      <c r="C125" s="70"/>
      <c r="D125" s="21" t="s">
        <v>64</v>
      </c>
      <c r="E125" s="21"/>
      <c r="F125" s="31">
        <v>1.2</v>
      </c>
      <c r="G125" s="21">
        <v>1</v>
      </c>
      <c r="H125" s="30">
        <v>3</v>
      </c>
      <c r="I125" s="24"/>
    </row>
    <row r="126" spans="1:9" s="3" customFormat="1" ht="18.75" customHeight="1" x14ac:dyDescent="0.2">
      <c r="A126" s="21">
        <v>42</v>
      </c>
      <c r="B126" s="29" t="s">
        <v>201</v>
      </c>
      <c r="C126" s="70"/>
      <c r="D126" s="21" t="s">
        <v>64</v>
      </c>
      <c r="E126" s="21"/>
      <c r="F126" s="31">
        <v>0.2</v>
      </c>
      <c r="G126" s="21">
        <v>1</v>
      </c>
      <c r="H126" s="30">
        <v>3</v>
      </c>
      <c r="I126" s="24"/>
    </row>
    <row r="127" spans="1:9" s="3" customFormat="1" ht="18.75" customHeight="1" x14ac:dyDescent="0.2">
      <c r="A127" s="21">
        <v>43</v>
      </c>
      <c r="B127" s="29" t="s">
        <v>202</v>
      </c>
      <c r="C127" s="70"/>
      <c r="D127" s="21" t="s">
        <v>64</v>
      </c>
      <c r="E127" s="21"/>
      <c r="F127" s="31">
        <v>0.65</v>
      </c>
      <c r="G127" s="21">
        <v>1</v>
      </c>
      <c r="H127" s="30">
        <v>3</v>
      </c>
      <c r="I127" s="24"/>
    </row>
    <row r="128" spans="1:9" s="3" customFormat="1" ht="18.75" customHeight="1" x14ac:dyDescent="0.2">
      <c r="A128" s="21">
        <v>44</v>
      </c>
      <c r="B128" s="29" t="s">
        <v>203</v>
      </c>
      <c r="C128" s="70"/>
      <c r="D128" s="21" t="s">
        <v>64</v>
      </c>
      <c r="E128" s="21"/>
      <c r="F128" s="31">
        <v>0.3</v>
      </c>
      <c r="G128" s="21">
        <v>1</v>
      </c>
      <c r="H128" s="30">
        <v>3</v>
      </c>
      <c r="I128" s="24"/>
    </row>
    <row r="129" spans="1:9" s="3" customFormat="1" ht="18.75" customHeight="1" x14ac:dyDescent="0.2">
      <c r="A129" s="21">
        <v>45</v>
      </c>
      <c r="B129" s="29" t="s">
        <v>204</v>
      </c>
      <c r="C129" s="70"/>
      <c r="D129" s="21" t="s">
        <v>64</v>
      </c>
      <c r="E129" s="21"/>
      <c r="F129" s="31">
        <v>0.6</v>
      </c>
      <c r="G129" s="21">
        <v>1</v>
      </c>
      <c r="H129" s="30">
        <v>3</v>
      </c>
      <c r="I129" s="24"/>
    </row>
    <row r="130" spans="1:9" s="3" customFormat="1" ht="18.75" customHeight="1" x14ac:dyDescent="0.2">
      <c r="A130" s="21">
        <v>46</v>
      </c>
      <c r="B130" s="29" t="s">
        <v>205</v>
      </c>
      <c r="C130" s="70"/>
      <c r="D130" s="21" t="s">
        <v>64</v>
      </c>
      <c r="E130" s="21"/>
      <c r="F130" s="31">
        <v>0.4</v>
      </c>
      <c r="G130" s="21">
        <v>1</v>
      </c>
      <c r="H130" s="30">
        <v>3</v>
      </c>
      <c r="I130" s="24"/>
    </row>
    <row r="131" spans="1:9" s="3" customFormat="1" ht="18.75" customHeight="1" x14ac:dyDescent="0.2">
      <c r="A131" s="21">
        <v>47</v>
      </c>
      <c r="B131" s="29" t="s">
        <v>206</v>
      </c>
      <c r="C131" s="70"/>
      <c r="D131" s="21" t="s">
        <v>64</v>
      </c>
      <c r="E131" s="21"/>
      <c r="F131" s="31">
        <v>0.3</v>
      </c>
      <c r="G131" s="21">
        <v>1</v>
      </c>
      <c r="H131" s="30">
        <v>3</v>
      </c>
      <c r="I131" s="24"/>
    </row>
    <row r="132" spans="1:9" s="3" customFormat="1" ht="18.75" customHeight="1" x14ac:dyDescent="0.2">
      <c r="A132" s="21">
        <v>48</v>
      </c>
      <c r="B132" s="29" t="s">
        <v>207</v>
      </c>
      <c r="C132" s="70"/>
      <c r="D132" s="21" t="s">
        <v>64</v>
      </c>
      <c r="E132" s="21"/>
      <c r="F132" s="31">
        <v>0.6</v>
      </c>
      <c r="G132" s="21">
        <v>1</v>
      </c>
      <c r="H132" s="30">
        <v>3</v>
      </c>
      <c r="I132" s="24"/>
    </row>
    <row r="133" spans="1:9" s="3" customFormat="1" ht="18.75" customHeight="1" x14ac:dyDescent="0.2">
      <c r="A133" s="21">
        <v>49</v>
      </c>
      <c r="B133" s="29" t="s">
        <v>208</v>
      </c>
      <c r="C133" s="70"/>
      <c r="D133" s="21" t="s">
        <v>64</v>
      </c>
      <c r="E133" s="21"/>
      <c r="F133" s="31">
        <v>0.5</v>
      </c>
      <c r="G133" s="21">
        <v>1</v>
      </c>
      <c r="H133" s="30">
        <v>3</v>
      </c>
      <c r="I133" s="24"/>
    </row>
    <row r="134" spans="1:9" s="3" customFormat="1" ht="18.75" customHeight="1" x14ac:dyDescent="0.2">
      <c r="A134" s="21">
        <v>50</v>
      </c>
      <c r="B134" s="29" t="s">
        <v>209</v>
      </c>
      <c r="C134" s="70"/>
      <c r="D134" s="21" t="s">
        <v>64</v>
      </c>
      <c r="E134" s="21"/>
      <c r="F134" s="31">
        <v>0.45</v>
      </c>
      <c r="G134" s="21">
        <v>1</v>
      </c>
      <c r="H134" s="30">
        <v>3</v>
      </c>
      <c r="I134" s="24"/>
    </row>
    <row r="135" spans="1:9" s="3" customFormat="1" ht="18.75" customHeight="1" x14ac:dyDescent="0.2">
      <c r="A135" s="21">
        <v>51</v>
      </c>
      <c r="B135" s="29" t="s">
        <v>210</v>
      </c>
      <c r="C135" s="70"/>
      <c r="D135" s="21" t="s">
        <v>64</v>
      </c>
      <c r="E135" s="21"/>
      <c r="F135" s="31">
        <v>0.6</v>
      </c>
      <c r="G135" s="21">
        <v>1</v>
      </c>
      <c r="H135" s="30">
        <v>3</v>
      </c>
      <c r="I135" s="24"/>
    </row>
    <row r="136" spans="1:9" s="3" customFormat="1" ht="18.75" customHeight="1" x14ac:dyDescent="0.2">
      <c r="A136" s="21">
        <v>52</v>
      </c>
      <c r="B136" s="29" t="s">
        <v>211</v>
      </c>
      <c r="C136" s="70"/>
      <c r="D136" s="21" t="s">
        <v>64</v>
      </c>
      <c r="E136" s="21"/>
      <c r="F136" s="31">
        <v>0.6</v>
      </c>
      <c r="G136" s="21">
        <v>1</v>
      </c>
      <c r="H136" s="30">
        <v>3</v>
      </c>
      <c r="I136" s="24"/>
    </row>
    <row r="137" spans="1:9" s="3" customFormat="1" ht="18.75" customHeight="1" x14ac:dyDescent="0.2">
      <c r="A137" s="21">
        <v>53</v>
      </c>
      <c r="B137" s="29" t="s">
        <v>212</v>
      </c>
      <c r="C137" s="70"/>
      <c r="D137" s="21" t="s">
        <v>64</v>
      </c>
      <c r="E137" s="21"/>
      <c r="F137" s="31">
        <v>1.7</v>
      </c>
      <c r="G137" s="21">
        <v>1</v>
      </c>
      <c r="H137" s="30">
        <v>3</v>
      </c>
      <c r="I137" s="24"/>
    </row>
    <row r="138" spans="1:9" s="3" customFormat="1" ht="18.75" customHeight="1" x14ac:dyDescent="0.2">
      <c r="A138" s="21">
        <v>54</v>
      </c>
      <c r="B138" s="29" t="s">
        <v>213</v>
      </c>
      <c r="C138" s="70"/>
      <c r="D138" s="21" t="s">
        <v>64</v>
      </c>
      <c r="E138" s="21"/>
      <c r="F138" s="31">
        <v>0.1</v>
      </c>
      <c r="G138" s="21">
        <v>1</v>
      </c>
      <c r="H138" s="30">
        <v>3</v>
      </c>
      <c r="I138" s="24"/>
    </row>
    <row r="139" spans="1:9" s="3" customFormat="1" ht="18.75" customHeight="1" x14ac:dyDescent="0.2">
      <c r="A139" s="21">
        <v>55</v>
      </c>
      <c r="B139" s="29" t="s">
        <v>214</v>
      </c>
      <c r="C139" s="70"/>
      <c r="D139" s="21" t="s">
        <v>64</v>
      </c>
      <c r="E139" s="21"/>
      <c r="F139" s="31">
        <v>0.05</v>
      </c>
      <c r="G139" s="21">
        <v>1</v>
      </c>
      <c r="H139" s="30">
        <v>3</v>
      </c>
      <c r="I139" s="24"/>
    </row>
    <row r="140" spans="1:9" s="3" customFormat="1" ht="18.75" customHeight="1" x14ac:dyDescent="0.2">
      <c r="A140" s="21">
        <v>56</v>
      </c>
      <c r="B140" s="29" t="s">
        <v>215</v>
      </c>
      <c r="C140" s="70"/>
      <c r="D140" s="21" t="s">
        <v>64</v>
      </c>
      <c r="E140" s="21"/>
      <c r="F140" s="31">
        <v>0.32</v>
      </c>
      <c r="G140" s="21">
        <v>1</v>
      </c>
      <c r="H140" s="30">
        <v>3</v>
      </c>
      <c r="I140" s="24"/>
    </row>
    <row r="141" spans="1:9" s="3" customFormat="1" ht="18.75" customHeight="1" x14ac:dyDescent="0.2">
      <c r="A141" s="21">
        <v>57</v>
      </c>
      <c r="B141" s="29" t="s">
        <v>216</v>
      </c>
      <c r="C141" s="70"/>
      <c r="D141" s="21" t="s">
        <v>64</v>
      </c>
      <c r="E141" s="21"/>
      <c r="F141" s="31">
        <v>0.2</v>
      </c>
      <c r="G141" s="21">
        <v>1</v>
      </c>
      <c r="H141" s="30">
        <v>3</v>
      </c>
      <c r="I141" s="24"/>
    </row>
    <row r="142" spans="1:9" s="3" customFormat="1" ht="18.75" customHeight="1" x14ac:dyDescent="0.2">
      <c r="A142" s="21">
        <v>58</v>
      </c>
      <c r="B142" s="29" t="s">
        <v>217</v>
      </c>
      <c r="C142" s="70"/>
      <c r="D142" s="21" t="s">
        <v>64</v>
      </c>
      <c r="E142" s="21"/>
      <c r="F142" s="31">
        <v>0.12</v>
      </c>
      <c r="G142" s="21">
        <v>1</v>
      </c>
      <c r="H142" s="30">
        <v>3</v>
      </c>
      <c r="I142" s="24"/>
    </row>
    <row r="143" spans="1:9" s="3" customFormat="1" ht="18.75" customHeight="1" x14ac:dyDescent="0.2">
      <c r="A143" s="21">
        <v>59</v>
      </c>
      <c r="B143" s="29" t="s">
        <v>218</v>
      </c>
      <c r="C143" s="70"/>
      <c r="D143" s="21" t="s">
        <v>64</v>
      </c>
      <c r="E143" s="21"/>
      <c r="F143" s="31">
        <v>0.15</v>
      </c>
      <c r="G143" s="21">
        <v>1</v>
      </c>
      <c r="H143" s="30">
        <v>3</v>
      </c>
      <c r="I143" s="24"/>
    </row>
    <row r="144" spans="1:9" s="3" customFormat="1" ht="18.75" customHeight="1" x14ac:dyDescent="0.2">
      <c r="A144" s="21">
        <v>60</v>
      </c>
      <c r="B144" s="29" t="s">
        <v>219</v>
      </c>
      <c r="C144" s="70"/>
      <c r="D144" s="21" t="s">
        <v>64</v>
      </c>
      <c r="E144" s="21"/>
      <c r="F144" s="31">
        <v>0.35</v>
      </c>
      <c r="G144" s="21">
        <v>1</v>
      </c>
      <c r="H144" s="30">
        <v>3</v>
      </c>
      <c r="I144" s="24"/>
    </row>
    <row r="145" spans="1:9" s="3" customFormat="1" ht="18.75" customHeight="1" x14ac:dyDescent="0.2">
      <c r="A145" s="21">
        <v>61</v>
      </c>
      <c r="B145" s="29" t="s">
        <v>220</v>
      </c>
      <c r="C145" s="70"/>
      <c r="D145" s="21" t="s">
        <v>64</v>
      </c>
      <c r="E145" s="21"/>
      <c r="F145" s="31">
        <v>1.034</v>
      </c>
      <c r="G145" s="21">
        <v>1</v>
      </c>
      <c r="H145" s="30">
        <v>3</v>
      </c>
      <c r="I145" s="24"/>
    </row>
    <row r="146" spans="1:9" s="3" customFormat="1" ht="18.75" customHeight="1" x14ac:dyDescent="0.2">
      <c r="A146" s="21">
        <v>62</v>
      </c>
      <c r="B146" s="29" t="s">
        <v>221</v>
      </c>
      <c r="C146" s="70"/>
      <c r="D146" s="21" t="s">
        <v>64</v>
      </c>
      <c r="E146" s="21"/>
      <c r="F146" s="31">
        <v>1.2</v>
      </c>
      <c r="G146" s="21">
        <v>1</v>
      </c>
      <c r="H146" s="30">
        <v>3</v>
      </c>
      <c r="I146" s="24"/>
    </row>
    <row r="147" spans="1:9" s="3" customFormat="1" ht="18.75" customHeight="1" x14ac:dyDescent="0.2">
      <c r="A147" s="21">
        <v>63</v>
      </c>
      <c r="B147" s="29" t="s">
        <v>222</v>
      </c>
      <c r="C147" s="70"/>
      <c r="D147" s="21" t="s">
        <v>64</v>
      </c>
      <c r="E147" s="21"/>
      <c r="F147" s="31">
        <v>0.13</v>
      </c>
      <c r="G147" s="21">
        <v>1</v>
      </c>
      <c r="H147" s="30">
        <v>3</v>
      </c>
      <c r="I147" s="24"/>
    </row>
    <row r="148" spans="1:9" s="3" customFormat="1" ht="18.75" customHeight="1" x14ac:dyDescent="0.2">
      <c r="A148" s="21">
        <v>64</v>
      </c>
      <c r="B148" s="29" t="s">
        <v>223</v>
      </c>
      <c r="C148" s="70"/>
      <c r="D148" s="21" t="s">
        <v>64</v>
      </c>
      <c r="E148" s="21"/>
      <c r="F148" s="31">
        <v>0.24</v>
      </c>
      <c r="G148" s="21">
        <v>1</v>
      </c>
      <c r="H148" s="30">
        <v>3</v>
      </c>
      <c r="I148" s="24"/>
    </row>
    <row r="149" spans="1:9" s="3" customFormat="1" ht="18.75" customHeight="1" x14ac:dyDescent="0.2">
      <c r="A149" s="21">
        <v>65</v>
      </c>
      <c r="B149" s="29" t="s">
        <v>224</v>
      </c>
      <c r="C149" s="70"/>
      <c r="D149" s="21" t="s">
        <v>64</v>
      </c>
      <c r="E149" s="21"/>
      <c r="F149" s="31">
        <v>0.4</v>
      </c>
      <c r="G149" s="21">
        <v>1</v>
      </c>
      <c r="H149" s="30">
        <v>3</v>
      </c>
      <c r="I149" s="24"/>
    </row>
    <row r="150" spans="1:9" s="3" customFormat="1" ht="18.75" customHeight="1" x14ac:dyDescent="0.2">
      <c r="A150" s="21">
        <v>66</v>
      </c>
      <c r="B150" s="29" t="s">
        <v>225</v>
      </c>
      <c r="C150" s="70"/>
      <c r="D150" s="21" t="s">
        <v>64</v>
      </c>
      <c r="E150" s="21"/>
      <c r="F150" s="31">
        <v>0.25</v>
      </c>
      <c r="G150" s="21">
        <v>1</v>
      </c>
      <c r="H150" s="30">
        <v>3</v>
      </c>
      <c r="I150" s="24"/>
    </row>
    <row r="151" spans="1:9" s="3" customFormat="1" ht="18.75" customHeight="1" x14ac:dyDescent="0.2">
      <c r="A151" s="21">
        <v>67</v>
      </c>
      <c r="B151" s="29" t="s">
        <v>226</v>
      </c>
      <c r="C151" s="70"/>
      <c r="D151" s="21" t="s">
        <v>64</v>
      </c>
      <c r="E151" s="21"/>
      <c r="F151" s="31">
        <v>0.3</v>
      </c>
      <c r="G151" s="21">
        <v>1</v>
      </c>
      <c r="H151" s="30">
        <v>3</v>
      </c>
      <c r="I151" s="24"/>
    </row>
    <row r="152" spans="1:9" s="3" customFormat="1" ht="18.75" customHeight="1" x14ac:dyDescent="0.2">
      <c r="A152" s="21">
        <v>68</v>
      </c>
      <c r="B152" s="29" t="s">
        <v>227</v>
      </c>
      <c r="C152" s="70"/>
      <c r="D152" s="21" t="s">
        <v>64</v>
      </c>
      <c r="E152" s="21"/>
      <c r="F152" s="31">
        <v>0.41</v>
      </c>
      <c r="G152" s="21">
        <v>1</v>
      </c>
      <c r="H152" s="30">
        <v>3</v>
      </c>
      <c r="I152" s="24"/>
    </row>
    <row r="153" spans="1:9" s="3" customFormat="1" ht="18.75" customHeight="1" x14ac:dyDescent="0.2">
      <c r="A153" s="21">
        <v>69</v>
      </c>
      <c r="B153" s="29" t="s">
        <v>228</v>
      </c>
      <c r="C153" s="70"/>
      <c r="D153" s="21" t="s">
        <v>64</v>
      </c>
      <c r="E153" s="21"/>
      <c r="F153" s="31">
        <v>0.33</v>
      </c>
      <c r="G153" s="21">
        <v>1</v>
      </c>
      <c r="H153" s="30">
        <v>3</v>
      </c>
      <c r="I153" s="24"/>
    </row>
    <row r="154" spans="1:9" s="3" customFormat="1" ht="18.75" customHeight="1" x14ac:dyDescent="0.2">
      <c r="A154" s="21">
        <v>70</v>
      </c>
      <c r="B154" s="29" t="s">
        <v>229</v>
      </c>
      <c r="C154" s="70"/>
      <c r="D154" s="21" t="s">
        <v>64</v>
      </c>
      <c r="E154" s="21"/>
      <c r="F154" s="31">
        <v>0.6</v>
      </c>
      <c r="G154" s="21">
        <v>1</v>
      </c>
      <c r="H154" s="30">
        <v>3</v>
      </c>
      <c r="I154" s="24"/>
    </row>
    <row r="155" spans="1:9" s="3" customFormat="1" ht="18.75" customHeight="1" x14ac:dyDescent="0.2">
      <c r="A155" s="21">
        <v>71</v>
      </c>
      <c r="B155" s="29" t="s">
        <v>230</v>
      </c>
      <c r="C155" s="70"/>
      <c r="D155" s="21" t="s">
        <v>64</v>
      </c>
      <c r="E155" s="21"/>
      <c r="F155" s="31">
        <v>0.4</v>
      </c>
      <c r="G155" s="21">
        <v>1</v>
      </c>
      <c r="H155" s="30">
        <v>3</v>
      </c>
      <c r="I155" s="24"/>
    </row>
    <row r="156" spans="1:9" s="3" customFormat="1" ht="18.75" customHeight="1" x14ac:dyDescent="0.2">
      <c r="A156" s="21">
        <v>72</v>
      </c>
      <c r="B156" s="29" t="s">
        <v>231</v>
      </c>
      <c r="C156" s="70"/>
      <c r="D156" s="21" t="s">
        <v>64</v>
      </c>
      <c r="E156" s="21"/>
      <c r="F156" s="31">
        <v>0.3</v>
      </c>
      <c r="G156" s="21">
        <v>1</v>
      </c>
      <c r="H156" s="30">
        <v>3</v>
      </c>
      <c r="I156" s="24"/>
    </row>
    <row r="157" spans="1:9" s="3" customFormat="1" ht="18.75" customHeight="1" x14ac:dyDescent="0.2">
      <c r="A157" s="21">
        <v>73</v>
      </c>
      <c r="B157" s="29" t="s">
        <v>232</v>
      </c>
      <c r="C157" s="70"/>
      <c r="D157" s="21" t="s">
        <v>64</v>
      </c>
      <c r="E157" s="21"/>
      <c r="F157" s="31">
        <v>0.5</v>
      </c>
      <c r="G157" s="21">
        <v>1</v>
      </c>
      <c r="H157" s="30">
        <v>3</v>
      </c>
      <c r="I157" s="24"/>
    </row>
    <row r="158" spans="1:9" s="3" customFormat="1" ht="18.75" customHeight="1" x14ac:dyDescent="0.2">
      <c r="A158" s="21">
        <v>74</v>
      </c>
      <c r="B158" s="29" t="s">
        <v>233</v>
      </c>
      <c r="C158" s="70"/>
      <c r="D158" s="21" t="s">
        <v>64</v>
      </c>
      <c r="E158" s="21"/>
      <c r="F158" s="31">
        <v>0.1</v>
      </c>
      <c r="G158" s="21">
        <v>1</v>
      </c>
      <c r="H158" s="30">
        <v>3</v>
      </c>
      <c r="I158" s="24"/>
    </row>
    <row r="159" spans="1:9" s="3" customFormat="1" ht="18.75" customHeight="1" x14ac:dyDescent="0.2">
      <c r="A159" s="21">
        <v>75</v>
      </c>
      <c r="B159" s="29" t="s">
        <v>234</v>
      </c>
      <c r="C159" s="70"/>
      <c r="D159" s="21" t="s">
        <v>64</v>
      </c>
      <c r="E159" s="21"/>
      <c r="F159" s="31">
        <v>0.2</v>
      </c>
      <c r="G159" s="21">
        <v>1</v>
      </c>
      <c r="H159" s="30">
        <v>3</v>
      </c>
      <c r="I159" s="24"/>
    </row>
    <row r="160" spans="1:9" s="3" customFormat="1" ht="18.75" customHeight="1" x14ac:dyDescent="0.2">
      <c r="A160" s="21">
        <v>76</v>
      </c>
      <c r="B160" s="29" t="s">
        <v>235</v>
      </c>
      <c r="C160" s="70"/>
      <c r="D160" s="21" t="s">
        <v>64</v>
      </c>
      <c r="E160" s="21"/>
      <c r="F160" s="31">
        <v>0.15</v>
      </c>
      <c r="G160" s="21">
        <v>1</v>
      </c>
      <c r="H160" s="30">
        <v>3</v>
      </c>
      <c r="I160" s="24"/>
    </row>
    <row r="161" spans="1:10" s="3" customFormat="1" ht="18.75" customHeight="1" x14ac:dyDescent="0.2">
      <c r="A161" s="21">
        <v>77</v>
      </c>
      <c r="B161" s="29" t="s">
        <v>236</v>
      </c>
      <c r="C161" s="70"/>
      <c r="D161" s="21" t="s">
        <v>64</v>
      </c>
      <c r="E161" s="21"/>
      <c r="F161" s="31">
        <v>0.15</v>
      </c>
      <c r="G161" s="21">
        <v>1</v>
      </c>
      <c r="H161" s="30">
        <v>3</v>
      </c>
      <c r="I161" s="24"/>
    </row>
    <row r="162" spans="1:10" s="3" customFormat="1" ht="18.75" customHeight="1" x14ac:dyDescent="0.2">
      <c r="A162" s="21">
        <v>78</v>
      </c>
      <c r="B162" s="29" t="s">
        <v>237</v>
      </c>
      <c r="C162" s="70"/>
      <c r="D162" s="21" t="s">
        <v>64</v>
      </c>
      <c r="E162" s="21"/>
      <c r="F162" s="31">
        <v>0.53</v>
      </c>
      <c r="G162" s="21">
        <v>1</v>
      </c>
      <c r="H162" s="30">
        <v>3</v>
      </c>
      <c r="I162" s="24"/>
    </row>
    <row r="163" spans="1:10" s="3" customFormat="1" ht="18.75" customHeight="1" x14ac:dyDescent="0.2">
      <c r="A163" s="21">
        <v>79</v>
      </c>
      <c r="B163" s="29" t="s">
        <v>238</v>
      </c>
      <c r="C163" s="70"/>
      <c r="D163" s="21" t="s">
        <v>64</v>
      </c>
      <c r="E163" s="21"/>
      <c r="F163" s="31">
        <v>0.3</v>
      </c>
      <c r="G163" s="21">
        <v>1</v>
      </c>
      <c r="H163" s="30">
        <v>3</v>
      </c>
      <c r="I163" s="24"/>
    </row>
    <row r="164" spans="1:10" s="3" customFormat="1" ht="18.75" customHeight="1" x14ac:dyDescent="0.2">
      <c r="A164" s="21">
        <v>80</v>
      </c>
      <c r="B164" s="29" t="s">
        <v>239</v>
      </c>
      <c r="C164" s="70"/>
      <c r="D164" s="21" t="s">
        <v>64</v>
      </c>
      <c r="E164" s="21"/>
      <c r="F164" s="31">
        <v>0.15</v>
      </c>
      <c r="G164" s="21">
        <v>1</v>
      </c>
      <c r="H164" s="30">
        <v>3</v>
      </c>
      <c r="I164" s="24"/>
    </row>
    <row r="165" spans="1:10" s="3" customFormat="1" ht="18.75" customHeight="1" x14ac:dyDescent="0.2">
      <c r="A165" s="21">
        <v>81</v>
      </c>
      <c r="B165" s="29" t="s">
        <v>240</v>
      </c>
      <c r="C165" s="70"/>
      <c r="D165" s="21" t="s">
        <v>64</v>
      </c>
      <c r="E165" s="21"/>
      <c r="F165" s="31">
        <v>0.3</v>
      </c>
      <c r="G165" s="21">
        <v>1</v>
      </c>
      <c r="H165" s="30">
        <v>3</v>
      </c>
      <c r="I165" s="24"/>
    </row>
    <row r="166" spans="1:10" s="3" customFormat="1" ht="18.75" customHeight="1" x14ac:dyDescent="0.2">
      <c r="A166" s="21">
        <v>82</v>
      </c>
      <c r="B166" s="29" t="s">
        <v>241</v>
      </c>
      <c r="C166" s="70"/>
      <c r="D166" s="21" t="s">
        <v>64</v>
      </c>
      <c r="E166" s="21"/>
      <c r="F166" s="31">
        <v>0.33</v>
      </c>
      <c r="G166" s="21">
        <v>1</v>
      </c>
      <c r="H166" s="30">
        <v>3</v>
      </c>
      <c r="I166" s="24"/>
    </row>
    <row r="167" spans="1:10" s="3" customFormat="1" ht="18.75" customHeight="1" x14ac:dyDescent="0.2">
      <c r="A167" s="21">
        <v>83</v>
      </c>
      <c r="B167" s="29" t="s">
        <v>242</v>
      </c>
      <c r="C167" s="70"/>
      <c r="D167" s="21" t="s">
        <v>64</v>
      </c>
      <c r="E167" s="21"/>
      <c r="F167" s="31">
        <v>0.3</v>
      </c>
      <c r="G167" s="21">
        <v>1</v>
      </c>
      <c r="H167" s="30">
        <v>3</v>
      </c>
      <c r="I167" s="24"/>
    </row>
    <row r="168" spans="1:10" s="3" customFormat="1" ht="18.75" customHeight="1" x14ac:dyDescent="0.2">
      <c r="A168" s="21">
        <v>84</v>
      </c>
      <c r="B168" s="29" t="s">
        <v>243</v>
      </c>
      <c r="C168" s="70"/>
      <c r="D168" s="21" t="s">
        <v>64</v>
      </c>
      <c r="E168" s="21"/>
      <c r="F168" s="31">
        <v>0.15</v>
      </c>
      <c r="G168" s="21">
        <v>1</v>
      </c>
      <c r="H168" s="30">
        <v>3</v>
      </c>
      <c r="I168" s="24"/>
    </row>
    <row r="169" spans="1:10" s="3" customFormat="1" ht="18.75" customHeight="1" x14ac:dyDescent="0.2">
      <c r="A169" s="21">
        <v>85</v>
      </c>
      <c r="B169" s="29" t="s">
        <v>244</v>
      </c>
      <c r="C169" s="70"/>
      <c r="D169" s="21" t="s">
        <v>64</v>
      </c>
      <c r="E169" s="21"/>
      <c r="F169" s="31">
        <v>1</v>
      </c>
      <c r="G169" s="21">
        <v>1</v>
      </c>
      <c r="H169" s="30">
        <v>3</v>
      </c>
      <c r="I169" s="24"/>
    </row>
    <row r="170" spans="1:10" s="3" customFormat="1" ht="18.75" customHeight="1" x14ac:dyDescent="0.2">
      <c r="A170" s="21">
        <v>86</v>
      </c>
      <c r="B170" s="29" t="s">
        <v>245</v>
      </c>
      <c r="C170" s="70"/>
      <c r="D170" s="21" t="s">
        <v>64</v>
      </c>
      <c r="E170" s="21"/>
      <c r="F170" s="31">
        <v>0.35</v>
      </c>
      <c r="G170" s="21">
        <v>1</v>
      </c>
      <c r="H170" s="30">
        <v>3</v>
      </c>
      <c r="I170" s="24"/>
    </row>
    <row r="171" spans="1:10" s="3" customFormat="1" ht="18.75" customHeight="1" x14ac:dyDescent="0.2">
      <c r="A171" s="21">
        <v>87</v>
      </c>
      <c r="B171" s="29" t="s">
        <v>246</v>
      </c>
      <c r="C171" s="70"/>
      <c r="D171" s="21" t="s">
        <v>64</v>
      </c>
      <c r="E171" s="21"/>
      <c r="F171" s="31">
        <v>0.33</v>
      </c>
      <c r="G171" s="21">
        <v>1</v>
      </c>
      <c r="H171" s="30">
        <v>3</v>
      </c>
      <c r="I171" s="24"/>
    </row>
    <row r="172" spans="1:10" s="3" customFormat="1" ht="18.75" customHeight="1" x14ac:dyDescent="0.2">
      <c r="A172" s="21">
        <v>88</v>
      </c>
      <c r="B172" s="29" t="s">
        <v>247</v>
      </c>
      <c r="C172" s="70"/>
      <c r="D172" s="21" t="s">
        <v>64</v>
      </c>
      <c r="E172" s="21"/>
      <c r="F172" s="31">
        <v>0.64100000000000001</v>
      </c>
      <c r="G172" s="21">
        <v>1</v>
      </c>
      <c r="H172" s="30">
        <v>3</v>
      </c>
      <c r="I172" s="24"/>
    </row>
    <row r="173" spans="1:10" s="3" customFormat="1" ht="18.75" customHeight="1" x14ac:dyDescent="0.2">
      <c r="A173" s="21">
        <v>89</v>
      </c>
      <c r="B173" s="29" t="s">
        <v>248</v>
      </c>
      <c r="C173" s="70"/>
      <c r="D173" s="21" t="s">
        <v>64</v>
      </c>
      <c r="E173" s="21"/>
      <c r="F173" s="31">
        <v>0.95399999999999996</v>
      </c>
      <c r="G173" s="21">
        <v>1</v>
      </c>
      <c r="H173" s="30">
        <v>3</v>
      </c>
      <c r="I173" s="24"/>
    </row>
    <row r="174" spans="1:10" s="3" customFormat="1" ht="18.75" customHeight="1" x14ac:dyDescent="0.2">
      <c r="A174" s="21">
        <v>90</v>
      </c>
      <c r="B174" s="29" t="s">
        <v>249</v>
      </c>
      <c r="C174" s="71"/>
      <c r="D174" s="21" t="s">
        <v>64</v>
      </c>
      <c r="E174" s="21"/>
      <c r="F174" s="31">
        <v>0.15</v>
      </c>
      <c r="G174" s="21">
        <v>1</v>
      </c>
      <c r="H174" s="30">
        <v>3</v>
      </c>
      <c r="I174" s="24"/>
    </row>
    <row r="175" spans="1:10" s="45" customFormat="1" ht="19.5" customHeight="1" x14ac:dyDescent="0.3">
      <c r="A175" s="41" t="s">
        <v>64</v>
      </c>
      <c r="B175" s="39" t="s">
        <v>330</v>
      </c>
      <c r="C175" s="43"/>
      <c r="D175" s="7"/>
      <c r="E175" s="25"/>
      <c r="F175" s="42">
        <f>SUM(F176:F198)</f>
        <v>34.15</v>
      </c>
      <c r="G175" s="25"/>
      <c r="H175" s="25"/>
      <c r="I175" s="43"/>
      <c r="J175" s="44"/>
    </row>
    <row r="176" spans="1:10" s="3" customFormat="1" ht="19.5" customHeight="1" x14ac:dyDescent="0.2">
      <c r="A176" s="46">
        <v>1</v>
      </c>
      <c r="B176" s="29" t="s">
        <v>250</v>
      </c>
      <c r="C176" s="69" t="s">
        <v>82</v>
      </c>
      <c r="D176" s="21" t="s">
        <v>64</v>
      </c>
      <c r="E176" s="38"/>
      <c r="F176" s="31">
        <v>0.43</v>
      </c>
      <c r="G176" s="21">
        <v>1</v>
      </c>
      <c r="H176" s="30">
        <v>3</v>
      </c>
      <c r="I176" s="47"/>
      <c r="J176" s="40"/>
    </row>
    <row r="177" spans="1:10" s="3" customFormat="1" ht="19.5" customHeight="1" x14ac:dyDescent="0.2">
      <c r="A177" s="46">
        <v>2</v>
      </c>
      <c r="B177" s="29" t="s">
        <v>251</v>
      </c>
      <c r="C177" s="70"/>
      <c r="D177" s="21" t="s">
        <v>64</v>
      </c>
      <c r="E177" s="38"/>
      <c r="F177" s="31">
        <v>1.55</v>
      </c>
      <c r="G177" s="21">
        <v>1</v>
      </c>
      <c r="H177" s="30">
        <v>3</v>
      </c>
      <c r="I177" s="47"/>
      <c r="J177" s="40"/>
    </row>
    <row r="178" spans="1:10" s="3" customFormat="1" ht="19.5" customHeight="1" x14ac:dyDescent="0.2">
      <c r="A178" s="46">
        <v>3</v>
      </c>
      <c r="B178" s="29" t="s">
        <v>252</v>
      </c>
      <c r="C178" s="70"/>
      <c r="D178" s="21" t="s">
        <v>64</v>
      </c>
      <c r="E178" s="38"/>
      <c r="F178" s="31">
        <v>0.12</v>
      </c>
      <c r="G178" s="21">
        <v>1</v>
      </c>
      <c r="H178" s="30">
        <v>3</v>
      </c>
      <c r="I178" s="47"/>
      <c r="J178" s="40"/>
    </row>
    <row r="179" spans="1:10" s="3" customFormat="1" ht="19.5" customHeight="1" x14ac:dyDescent="0.2">
      <c r="A179" s="46">
        <v>4</v>
      </c>
      <c r="B179" s="29" t="s">
        <v>253</v>
      </c>
      <c r="C179" s="70"/>
      <c r="D179" s="21" t="s">
        <v>64</v>
      </c>
      <c r="E179" s="38"/>
      <c r="F179" s="31">
        <v>0.2</v>
      </c>
      <c r="G179" s="21">
        <v>1</v>
      </c>
      <c r="H179" s="30">
        <v>3</v>
      </c>
      <c r="I179" s="47"/>
      <c r="J179" s="40"/>
    </row>
    <row r="180" spans="1:10" s="3" customFormat="1" ht="19.5" customHeight="1" x14ac:dyDescent="0.2">
      <c r="A180" s="46">
        <v>5</v>
      </c>
      <c r="B180" s="29" t="s">
        <v>254</v>
      </c>
      <c r="C180" s="70"/>
      <c r="D180" s="21" t="s">
        <v>64</v>
      </c>
      <c r="E180" s="38"/>
      <c r="F180" s="31">
        <v>0.75</v>
      </c>
      <c r="G180" s="21">
        <v>1</v>
      </c>
      <c r="H180" s="30">
        <v>3</v>
      </c>
      <c r="I180" s="47"/>
      <c r="J180" s="40"/>
    </row>
    <row r="181" spans="1:10" s="3" customFormat="1" ht="19.5" customHeight="1" x14ac:dyDescent="0.2">
      <c r="A181" s="46">
        <v>6</v>
      </c>
      <c r="B181" s="29" t="s">
        <v>255</v>
      </c>
      <c r="C181" s="70"/>
      <c r="D181" s="21" t="s">
        <v>64</v>
      </c>
      <c r="E181" s="38"/>
      <c r="F181" s="31">
        <v>2.13</v>
      </c>
      <c r="G181" s="21">
        <v>1</v>
      </c>
      <c r="H181" s="30">
        <v>3</v>
      </c>
      <c r="I181" s="47"/>
      <c r="J181" s="40"/>
    </row>
    <row r="182" spans="1:10" s="3" customFormat="1" ht="19.5" customHeight="1" x14ac:dyDescent="0.2">
      <c r="A182" s="46">
        <v>7</v>
      </c>
      <c r="B182" s="29" t="s">
        <v>256</v>
      </c>
      <c r="C182" s="70"/>
      <c r="D182" s="21" t="s">
        <v>64</v>
      </c>
      <c r="E182" s="38"/>
      <c r="F182" s="31">
        <v>1.95</v>
      </c>
      <c r="G182" s="21">
        <v>1</v>
      </c>
      <c r="H182" s="30">
        <v>3</v>
      </c>
      <c r="I182" s="47"/>
      <c r="J182" s="40"/>
    </row>
    <row r="183" spans="1:10" s="3" customFormat="1" ht="19.5" customHeight="1" x14ac:dyDescent="0.2">
      <c r="A183" s="46">
        <v>8</v>
      </c>
      <c r="B183" s="29" t="s">
        <v>257</v>
      </c>
      <c r="C183" s="70"/>
      <c r="D183" s="21" t="s">
        <v>64</v>
      </c>
      <c r="E183" s="38"/>
      <c r="F183" s="31">
        <v>1.52</v>
      </c>
      <c r="G183" s="21">
        <v>1</v>
      </c>
      <c r="H183" s="30">
        <v>3</v>
      </c>
      <c r="I183" s="47"/>
      <c r="J183" s="40"/>
    </row>
    <row r="184" spans="1:10" s="3" customFormat="1" ht="19.5" customHeight="1" x14ac:dyDescent="0.2">
      <c r="A184" s="46">
        <v>9</v>
      </c>
      <c r="B184" s="29" t="s">
        <v>258</v>
      </c>
      <c r="C184" s="70"/>
      <c r="D184" s="21" t="s">
        <v>64</v>
      </c>
      <c r="E184" s="38"/>
      <c r="F184" s="31">
        <v>1.2</v>
      </c>
      <c r="G184" s="21">
        <v>1</v>
      </c>
      <c r="H184" s="30">
        <v>3</v>
      </c>
      <c r="I184" s="47"/>
      <c r="J184" s="40"/>
    </row>
    <row r="185" spans="1:10" s="3" customFormat="1" ht="19.5" customHeight="1" x14ac:dyDescent="0.2">
      <c r="A185" s="46">
        <v>10</v>
      </c>
      <c r="B185" s="29" t="s">
        <v>259</v>
      </c>
      <c r="C185" s="70"/>
      <c r="D185" s="21" t="s">
        <v>64</v>
      </c>
      <c r="E185" s="38"/>
      <c r="F185" s="31">
        <v>1.65</v>
      </c>
      <c r="G185" s="21">
        <v>1</v>
      </c>
      <c r="H185" s="30">
        <v>3</v>
      </c>
      <c r="I185" s="47"/>
      <c r="J185" s="40"/>
    </row>
    <row r="186" spans="1:10" s="3" customFormat="1" ht="19.5" customHeight="1" x14ac:dyDescent="0.2">
      <c r="A186" s="46">
        <v>11</v>
      </c>
      <c r="B186" s="29" t="s">
        <v>260</v>
      </c>
      <c r="C186" s="70"/>
      <c r="D186" s="21" t="s">
        <v>64</v>
      </c>
      <c r="E186" s="38"/>
      <c r="F186" s="31">
        <v>1</v>
      </c>
      <c r="G186" s="21">
        <v>1</v>
      </c>
      <c r="H186" s="30">
        <v>3</v>
      </c>
      <c r="I186" s="47"/>
      <c r="J186" s="40"/>
    </row>
    <row r="187" spans="1:10" s="3" customFormat="1" ht="19.5" customHeight="1" x14ac:dyDescent="0.2">
      <c r="A187" s="46">
        <v>12</v>
      </c>
      <c r="B187" s="29" t="s">
        <v>261</v>
      </c>
      <c r="C187" s="70"/>
      <c r="D187" s="21" t="s">
        <v>64</v>
      </c>
      <c r="E187" s="38"/>
      <c r="F187" s="31">
        <v>0.6</v>
      </c>
      <c r="G187" s="21">
        <v>1</v>
      </c>
      <c r="H187" s="30">
        <v>3</v>
      </c>
      <c r="I187" s="47"/>
      <c r="J187" s="40"/>
    </row>
    <row r="188" spans="1:10" s="3" customFormat="1" ht="19.5" customHeight="1" x14ac:dyDescent="0.2">
      <c r="A188" s="46">
        <v>13</v>
      </c>
      <c r="B188" s="29" t="s">
        <v>262</v>
      </c>
      <c r="C188" s="70"/>
      <c r="D188" s="21" t="s">
        <v>64</v>
      </c>
      <c r="E188" s="38"/>
      <c r="F188" s="31">
        <v>1.5</v>
      </c>
      <c r="G188" s="21">
        <v>1</v>
      </c>
      <c r="H188" s="30">
        <v>3</v>
      </c>
      <c r="I188" s="47"/>
      <c r="J188" s="40"/>
    </row>
    <row r="189" spans="1:10" s="3" customFormat="1" ht="19.5" customHeight="1" x14ac:dyDescent="0.2">
      <c r="A189" s="46">
        <v>14</v>
      </c>
      <c r="B189" s="29" t="s">
        <v>263</v>
      </c>
      <c r="C189" s="70"/>
      <c r="D189" s="21" t="s">
        <v>64</v>
      </c>
      <c r="E189" s="38"/>
      <c r="F189" s="31">
        <v>3.5</v>
      </c>
      <c r="G189" s="21">
        <v>1</v>
      </c>
      <c r="H189" s="30">
        <v>3</v>
      </c>
      <c r="I189" s="47"/>
      <c r="J189" s="40"/>
    </row>
    <row r="190" spans="1:10" s="3" customFormat="1" ht="19.5" customHeight="1" x14ac:dyDescent="0.2">
      <c r="A190" s="46">
        <v>15</v>
      </c>
      <c r="B190" s="29" t="s">
        <v>264</v>
      </c>
      <c r="C190" s="70"/>
      <c r="D190" s="21" t="s">
        <v>64</v>
      </c>
      <c r="E190" s="38"/>
      <c r="F190" s="31">
        <v>1.5</v>
      </c>
      <c r="G190" s="21">
        <v>1</v>
      </c>
      <c r="H190" s="30">
        <v>3</v>
      </c>
      <c r="I190" s="47"/>
      <c r="J190" s="40"/>
    </row>
    <row r="191" spans="1:10" s="3" customFormat="1" ht="19.5" customHeight="1" x14ac:dyDescent="0.2">
      <c r="A191" s="46">
        <v>16</v>
      </c>
      <c r="B191" s="29" t="s">
        <v>265</v>
      </c>
      <c r="C191" s="70"/>
      <c r="D191" s="21" t="s">
        <v>64</v>
      </c>
      <c r="E191" s="38"/>
      <c r="F191" s="31">
        <v>1</v>
      </c>
      <c r="G191" s="21">
        <v>1</v>
      </c>
      <c r="H191" s="30">
        <v>3</v>
      </c>
      <c r="I191" s="47"/>
      <c r="J191" s="40"/>
    </row>
    <row r="192" spans="1:10" s="3" customFormat="1" ht="19.5" customHeight="1" x14ac:dyDescent="0.2">
      <c r="A192" s="46">
        <v>17</v>
      </c>
      <c r="B192" s="29" t="s">
        <v>266</v>
      </c>
      <c r="C192" s="70"/>
      <c r="D192" s="21" t="s">
        <v>64</v>
      </c>
      <c r="E192" s="38"/>
      <c r="F192" s="31">
        <v>1.9</v>
      </c>
      <c r="G192" s="21">
        <v>1</v>
      </c>
      <c r="H192" s="30">
        <v>3</v>
      </c>
      <c r="I192" s="47"/>
      <c r="J192" s="40"/>
    </row>
    <row r="193" spans="1:10" s="3" customFormat="1" ht="19.5" customHeight="1" x14ac:dyDescent="0.2">
      <c r="A193" s="46">
        <v>18</v>
      </c>
      <c r="B193" s="29" t="s">
        <v>267</v>
      </c>
      <c r="C193" s="70"/>
      <c r="D193" s="21" t="s">
        <v>64</v>
      </c>
      <c r="E193" s="38"/>
      <c r="F193" s="31">
        <v>0.75</v>
      </c>
      <c r="G193" s="21">
        <v>1</v>
      </c>
      <c r="H193" s="30">
        <v>3</v>
      </c>
      <c r="I193" s="47"/>
      <c r="J193" s="40"/>
    </row>
    <row r="194" spans="1:10" s="3" customFormat="1" ht="19.5" customHeight="1" x14ac:dyDescent="0.2">
      <c r="A194" s="46">
        <v>19</v>
      </c>
      <c r="B194" s="29" t="s">
        <v>268</v>
      </c>
      <c r="C194" s="70"/>
      <c r="D194" s="21" t="s">
        <v>64</v>
      </c>
      <c r="E194" s="38"/>
      <c r="F194" s="31">
        <v>5.8</v>
      </c>
      <c r="G194" s="21">
        <v>1</v>
      </c>
      <c r="H194" s="30">
        <v>3</v>
      </c>
      <c r="I194" s="47"/>
      <c r="J194" s="40"/>
    </row>
    <row r="195" spans="1:10" s="3" customFormat="1" ht="19.5" customHeight="1" x14ac:dyDescent="0.2">
      <c r="A195" s="46">
        <v>20</v>
      </c>
      <c r="B195" s="29" t="s">
        <v>263</v>
      </c>
      <c r="C195" s="70"/>
      <c r="D195" s="21" t="s">
        <v>64</v>
      </c>
      <c r="E195" s="38"/>
      <c r="F195" s="31">
        <v>1</v>
      </c>
      <c r="G195" s="21">
        <v>1</v>
      </c>
      <c r="H195" s="30">
        <v>3</v>
      </c>
      <c r="I195" s="47"/>
      <c r="J195" s="40"/>
    </row>
    <row r="196" spans="1:10" s="3" customFormat="1" ht="19.5" customHeight="1" x14ac:dyDescent="0.2">
      <c r="A196" s="46">
        <v>21</v>
      </c>
      <c r="B196" s="29" t="s">
        <v>264</v>
      </c>
      <c r="C196" s="70"/>
      <c r="D196" s="21" t="s">
        <v>64</v>
      </c>
      <c r="E196" s="38"/>
      <c r="F196" s="31">
        <v>0.8</v>
      </c>
      <c r="G196" s="21">
        <v>1</v>
      </c>
      <c r="H196" s="30">
        <v>3</v>
      </c>
      <c r="I196" s="47"/>
      <c r="J196" s="40"/>
    </row>
    <row r="197" spans="1:10" s="3" customFormat="1" ht="19.5" customHeight="1" x14ac:dyDescent="0.2">
      <c r="A197" s="46">
        <v>22</v>
      </c>
      <c r="B197" s="29" t="s">
        <v>269</v>
      </c>
      <c r="C197" s="70"/>
      <c r="D197" s="21" t="s">
        <v>64</v>
      </c>
      <c r="E197" s="38"/>
      <c r="F197" s="31">
        <v>1.3</v>
      </c>
      <c r="G197" s="21">
        <v>1</v>
      </c>
      <c r="H197" s="30">
        <v>3</v>
      </c>
      <c r="I197" s="47"/>
      <c r="J197" s="40"/>
    </row>
    <row r="198" spans="1:10" s="3" customFormat="1" ht="19.5" customHeight="1" x14ac:dyDescent="0.2">
      <c r="A198" s="46">
        <v>23</v>
      </c>
      <c r="B198" s="29" t="s">
        <v>270</v>
      </c>
      <c r="C198" s="71"/>
      <c r="D198" s="21" t="s">
        <v>64</v>
      </c>
      <c r="E198" s="38"/>
      <c r="F198" s="31">
        <v>2</v>
      </c>
      <c r="G198" s="21">
        <v>1</v>
      </c>
      <c r="H198" s="30">
        <v>3</v>
      </c>
      <c r="I198" s="47"/>
      <c r="J198" s="40"/>
    </row>
    <row r="199" spans="1:10" s="3" customFormat="1" ht="12.75" x14ac:dyDescent="0.2">
      <c r="A199" s="48"/>
      <c r="B199" s="49"/>
      <c r="C199" s="48"/>
      <c r="D199" s="50"/>
      <c r="E199" s="51"/>
      <c r="F199" s="52"/>
      <c r="G199" s="50"/>
      <c r="H199" s="51"/>
      <c r="I199" s="48"/>
      <c r="J199" s="40"/>
    </row>
    <row r="200" spans="1:10" s="3" customFormat="1" ht="12.75" x14ac:dyDescent="0.2">
      <c r="B200" s="53"/>
    </row>
    <row r="201" spans="1:10" s="3" customFormat="1" ht="12.75" x14ac:dyDescent="0.2">
      <c r="B201" s="53"/>
    </row>
    <row r="202" spans="1:10" s="3" customFormat="1" ht="12.75" x14ac:dyDescent="0.2">
      <c r="B202" s="53"/>
    </row>
    <row r="203" spans="1:10" s="3" customFormat="1" ht="12.75" x14ac:dyDescent="0.2">
      <c r="B203" s="53"/>
    </row>
  </sheetData>
  <mergeCells count="14">
    <mergeCell ref="C13:C83"/>
    <mergeCell ref="C85:C174"/>
    <mergeCell ref="C176:C198"/>
    <mergeCell ref="A3:I3"/>
    <mergeCell ref="I4:I5"/>
    <mergeCell ref="C8:C11"/>
    <mergeCell ref="A1:I1"/>
    <mergeCell ref="A2:I2"/>
    <mergeCell ref="A4:A5"/>
    <mergeCell ref="B4:B5"/>
    <mergeCell ref="C4:C5"/>
    <mergeCell ref="D4:E4"/>
    <mergeCell ref="G4:H4"/>
    <mergeCell ref="F4:F5"/>
  </mergeCells>
  <pageMargins left="0.7" right="0.2" top="0.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467E31-1F51-4812-B5BD-E84951084E9A}">
  <dimension ref="A1:N195"/>
  <sheetViews>
    <sheetView workbookViewId="0">
      <selection activeCell="B19" sqref="B19"/>
    </sheetView>
  </sheetViews>
  <sheetFormatPr defaultColWidth="6.8984375" defaultRowHeight="15.75" x14ac:dyDescent="0.25"/>
  <cols>
    <col min="1" max="1" width="3.796875" style="13" customWidth="1"/>
    <col min="2" max="2" width="30.69921875" style="14" customWidth="1"/>
    <col min="3" max="3" width="5.8984375" style="14" customWidth="1"/>
    <col min="4" max="4" width="6.8984375" style="14"/>
    <col min="5" max="5" width="8.19921875" style="14" customWidth="1"/>
    <col min="6" max="6" width="4.19921875" style="14" customWidth="1"/>
    <col min="7" max="8" width="4.69921875" style="14" customWidth="1"/>
    <col min="9" max="10" width="4.19921875" style="14" customWidth="1"/>
    <col min="11" max="11" width="25.19921875" style="14" customWidth="1"/>
    <col min="12" max="12" width="5.69921875" style="14" customWidth="1"/>
    <col min="13" max="257" width="6.8984375" style="14"/>
    <col min="258" max="258" width="3.796875" style="14" customWidth="1"/>
    <col min="259" max="259" width="30.69921875" style="14" customWidth="1"/>
    <col min="260" max="260" width="5.8984375" style="14" customWidth="1"/>
    <col min="261" max="261" width="6.8984375" style="14"/>
    <col min="262" max="262" width="8.19921875" style="14" customWidth="1"/>
    <col min="263" max="263" width="4.19921875" style="14" customWidth="1"/>
    <col min="264" max="264" width="4.69921875" style="14" customWidth="1"/>
    <col min="265" max="266" width="4.19921875" style="14" customWidth="1"/>
    <col min="267" max="267" width="25.19921875" style="14" customWidth="1"/>
    <col min="268" max="268" width="5.69921875" style="14" customWidth="1"/>
    <col min="269" max="513" width="6.8984375" style="14"/>
    <col min="514" max="514" width="3.796875" style="14" customWidth="1"/>
    <col min="515" max="515" width="30.69921875" style="14" customWidth="1"/>
    <col min="516" max="516" width="5.8984375" style="14" customWidth="1"/>
    <col min="517" max="517" width="6.8984375" style="14"/>
    <col min="518" max="518" width="8.19921875" style="14" customWidth="1"/>
    <col min="519" max="519" width="4.19921875" style="14" customWidth="1"/>
    <col min="520" max="520" width="4.69921875" style="14" customWidth="1"/>
    <col min="521" max="522" width="4.19921875" style="14" customWidth="1"/>
    <col min="523" max="523" width="25.19921875" style="14" customWidth="1"/>
    <col min="524" max="524" width="5.69921875" style="14" customWidth="1"/>
    <col min="525" max="769" width="6.8984375" style="14"/>
    <col min="770" max="770" width="3.796875" style="14" customWidth="1"/>
    <col min="771" max="771" width="30.69921875" style="14" customWidth="1"/>
    <col min="772" max="772" width="5.8984375" style="14" customWidth="1"/>
    <col min="773" max="773" width="6.8984375" style="14"/>
    <col min="774" max="774" width="8.19921875" style="14" customWidth="1"/>
    <col min="775" max="775" width="4.19921875" style="14" customWidth="1"/>
    <col min="776" max="776" width="4.69921875" style="14" customWidth="1"/>
    <col min="777" max="778" width="4.19921875" style="14" customWidth="1"/>
    <col min="779" max="779" width="25.19921875" style="14" customWidth="1"/>
    <col min="780" max="780" width="5.69921875" style="14" customWidth="1"/>
    <col min="781" max="1025" width="6.8984375" style="14"/>
    <col min="1026" max="1026" width="3.796875" style="14" customWidth="1"/>
    <col min="1027" max="1027" width="30.69921875" style="14" customWidth="1"/>
    <col min="1028" max="1028" width="5.8984375" style="14" customWidth="1"/>
    <col min="1029" max="1029" width="6.8984375" style="14"/>
    <col min="1030" max="1030" width="8.19921875" style="14" customWidth="1"/>
    <col min="1031" max="1031" width="4.19921875" style="14" customWidth="1"/>
    <col min="1032" max="1032" width="4.69921875" style="14" customWidth="1"/>
    <col min="1033" max="1034" width="4.19921875" style="14" customWidth="1"/>
    <col min="1035" max="1035" width="25.19921875" style="14" customWidth="1"/>
    <col min="1036" max="1036" width="5.69921875" style="14" customWidth="1"/>
    <col min="1037" max="1281" width="6.8984375" style="14"/>
    <col min="1282" max="1282" width="3.796875" style="14" customWidth="1"/>
    <col min="1283" max="1283" width="30.69921875" style="14" customWidth="1"/>
    <col min="1284" max="1284" width="5.8984375" style="14" customWidth="1"/>
    <col min="1285" max="1285" width="6.8984375" style="14"/>
    <col min="1286" max="1286" width="8.19921875" style="14" customWidth="1"/>
    <col min="1287" max="1287" width="4.19921875" style="14" customWidth="1"/>
    <col min="1288" max="1288" width="4.69921875" style="14" customWidth="1"/>
    <col min="1289" max="1290" width="4.19921875" style="14" customWidth="1"/>
    <col min="1291" max="1291" width="25.19921875" style="14" customWidth="1"/>
    <col min="1292" max="1292" width="5.69921875" style="14" customWidth="1"/>
    <col min="1293" max="1537" width="6.8984375" style="14"/>
    <col min="1538" max="1538" width="3.796875" style="14" customWidth="1"/>
    <col min="1539" max="1539" width="30.69921875" style="14" customWidth="1"/>
    <col min="1540" max="1540" width="5.8984375" style="14" customWidth="1"/>
    <col min="1541" max="1541" width="6.8984375" style="14"/>
    <col min="1542" max="1542" width="8.19921875" style="14" customWidth="1"/>
    <col min="1543" max="1543" width="4.19921875" style="14" customWidth="1"/>
    <col min="1544" max="1544" width="4.69921875" style="14" customWidth="1"/>
    <col min="1545" max="1546" width="4.19921875" style="14" customWidth="1"/>
    <col min="1547" max="1547" width="25.19921875" style="14" customWidth="1"/>
    <col min="1548" max="1548" width="5.69921875" style="14" customWidth="1"/>
    <col min="1549" max="1793" width="6.8984375" style="14"/>
    <col min="1794" max="1794" width="3.796875" style="14" customWidth="1"/>
    <col min="1795" max="1795" width="30.69921875" style="14" customWidth="1"/>
    <col min="1796" max="1796" width="5.8984375" style="14" customWidth="1"/>
    <col min="1797" max="1797" width="6.8984375" style="14"/>
    <col min="1798" max="1798" width="8.19921875" style="14" customWidth="1"/>
    <col min="1799" max="1799" width="4.19921875" style="14" customWidth="1"/>
    <col min="1800" max="1800" width="4.69921875" style="14" customWidth="1"/>
    <col min="1801" max="1802" width="4.19921875" style="14" customWidth="1"/>
    <col min="1803" max="1803" width="25.19921875" style="14" customWidth="1"/>
    <col min="1804" max="1804" width="5.69921875" style="14" customWidth="1"/>
    <col min="1805" max="2049" width="6.8984375" style="14"/>
    <col min="2050" max="2050" width="3.796875" style="14" customWidth="1"/>
    <col min="2051" max="2051" width="30.69921875" style="14" customWidth="1"/>
    <col min="2052" max="2052" width="5.8984375" style="14" customWidth="1"/>
    <col min="2053" max="2053" width="6.8984375" style="14"/>
    <col min="2054" max="2054" width="8.19921875" style="14" customWidth="1"/>
    <col min="2055" max="2055" width="4.19921875" style="14" customWidth="1"/>
    <col min="2056" max="2056" width="4.69921875" style="14" customWidth="1"/>
    <col min="2057" max="2058" width="4.19921875" style="14" customWidth="1"/>
    <col min="2059" max="2059" width="25.19921875" style="14" customWidth="1"/>
    <col min="2060" max="2060" width="5.69921875" style="14" customWidth="1"/>
    <col min="2061" max="2305" width="6.8984375" style="14"/>
    <col min="2306" max="2306" width="3.796875" style="14" customWidth="1"/>
    <col min="2307" max="2307" width="30.69921875" style="14" customWidth="1"/>
    <col min="2308" max="2308" width="5.8984375" style="14" customWidth="1"/>
    <col min="2309" max="2309" width="6.8984375" style="14"/>
    <col min="2310" max="2310" width="8.19921875" style="14" customWidth="1"/>
    <col min="2311" max="2311" width="4.19921875" style="14" customWidth="1"/>
    <col min="2312" max="2312" width="4.69921875" style="14" customWidth="1"/>
    <col min="2313" max="2314" width="4.19921875" style="14" customWidth="1"/>
    <col min="2315" max="2315" width="25.19921875" style="14" customWidth="1"/>
    <col min="2316" max="2316" width="5.69921875" style="14" customWidth="1"/>
    <col min="2317" max="2561" width="6.8984375" style="14"/>
    <col min="2562" max="2562" width="3.796875" style="14" customWidth="1"/>
    <col min="2563" max="2563" width="30.69921875" style="14" customWidth="1"/>
    <col min="2564" max="2564" width="5.8984375" style="14" customWidth="1"/>
    <col min="2565" max="2565" width="6.8984375" style="14"/>
    <col min="2566" max="2566" width="8.19921875" style="14" customWidth="1"/>
    <col min="2567" max="2567" width="4.19921875" style="14" customWidth="1"/>
    <col min="2568" max="2568" width="4.69921875" style="14" customWidth="1"/>
    <col min="2569" max="2570" width="4.19921875" style="14" customWidth="1"/>
    <col min="2571" max="2571" width="25.19921875" style="14" customWidth="1"/>
    <col min="2572" max="2572" width="5.69921875" style="14" customWidth="1"/>
    <col min="2573" max="2817" width="6.8984375" style="14"/>
    <col min="2818" max="2818" width="3.796875" style="14" customWidth="1"/>
    <col min="2819" max="2819" width="30.69921875" style="14" customWidth="1"/>
    <col min="2820" max="2820" width="5.8984375" style="14" customWidth="1"/>
    <col min="2821" max="2821" width="6.8984375" style="14"/>
    <col min="2822" max="2822" width="8.19921875" style="14" customWidth="1"/>
    <col min="2823" max="2823" width="4.19921875" style="14" customWidth="1"/>
    <col min="2824" max="2824" width="4.69921875" style="14" customWidth="1"/>
    <col min="2825" max="2826" width="4.19921875" style="14" customWidth="1"/>
    <col min="2827" max="2827" width="25.19921875" style="14" customWidth="1"/>
    <col min="2828" max="2828" width="5.69921875" style="14" customWidth="1"/>
    <col min="2829" max="3073" width="6.8984375" style="14"/>
    <col min="3074" max="3074" width="3.796875" style="14" customWidth="1"/>
    <col min="3075" max="3075" width="30.69921875" style="14" customWidth="1"/>
    <col min="3076" max="3076" width="5.8984375" style="14" customWidth="1"/>
    <col min="3077" max="3077" width="6.8984375" style="14"/>
    <col min="3078" max="3078" width="8.19921875" style="14" customWidth="1"/>
    <col min="3079" max="3079" width="4.19921875" style="14" customWidth="1"/>
    <col min="3080" max="3080" width="4.69921875" style="14" customWidth="1"/>
    <col min="3081" max="3082" width="4.19921875" style="14" customWidth="1"/>
    <col min="3083" max="3083" width="25.19921875" style="14" customWidth="1"/>
    <col min="3084" max="3084" width="5.69921875" style="14" customWidth="1"/>
    <col min="3085" max="3329" width="6.8984375" style="14"/>
    <col min="3330" max="3330" width="3.796875" style="14" customWidth="1"/>
    <col min="3331" max="3331" width="30.69921875" style="14" customWidth="1"/>
    <col min="3332" max="3332" width="5.8984375" style="14" customWidth="1"/>
    <col min="3333" max="3333" width="6.8984375" style="14"/>
    <col min="3334" max="3334" width="8.19921875" style="14" customWidth="1"/>
    <col min="3335" max="3335" width="4.19921875" style="14" customWidth="1"/>
    <col min="3336" max="3336" width="4.69921875" style="14" customWidth="1"/>
    <col min="3337" max="3338" width="4.19921875" style="14" customWidth="1"/>
    <col min="3339" max="3339" width="25.19921875" style="14" customWidth="1"/>
    <col min="3340" max="3340" width="5.69921875" style="14" customWidth="1"/>
    <col min="3341" max="3585" width="6.8984375" style="14"/>
    <col min="3586" max="3586" width="3.796875" style="14" customWidth="1"/>
    <col min="3587" max="3587" width="30.69921875" style="14" customWidth="1"/>
    <col min="3588" max="3588" width="5.8984375" style="14" customWidth="1"/>
    <col min="3589" max="3589" width="6.8984375" style="14"/>
    <col min="3590" max="3590" width="8.19921875" style="14" customWidth="1"/>
    <col min="3591" max="3591" width="4.19921875" style="14" customWidth="1"/>
    <col min="3592" max="3592" width="4.69921875" style="14" customWidth="1"/>
    <col min="3593" max="3594" width="4.19921875" style="14" customWidth="1"/>
    <col min="3595" max="3595" width="25.19921875" style="14" customWidth="1"/>
    <col min="3596" max="3596" width="5.69921875" style="14" customWidth="1"/>
    <col min="3597" max="3841" width="6.8984375" style="14"/>
    <col min="3842" max="3842" width="3.796875" style="14" customWidth="1"/>
    <col min="3843" max="3843" width="30.69921875" style="14" customWidth="1"/>
    <col min="3844" max="3844" width="5.8984375" style="14" customWidth="1"/>
    <col min="3845" max="3845" width="6.8984375" style="14"/>
    <col min="3846" max="3846" width="8.19921875" style="14" customWidth="1"/>
    <col min="3847" max="3847" width="4.19921875" style="14" customWidth="1"/>
    <col min="3848" max="3848" width="4.69921875" style="14" customWidth="1"/>
    <col min="3849" max="3850" width="4.19921875" style="14" customWidth="1"/>
    <col min="3851" max="3851" width="25.19921875" style="14" customWidth="1"/>
    <col min="3852" max="3852" width="5.69921875" style="14" customWidth="1"/>
    <col min="3853" max="4097" width="6.8984375" style="14"/>
    <col min="4098" max="4098" width="3.796875" style="14" customWidth="1"/>
    <col min="4099" max="4099" width="30.69921875" style="14" customWidth="1"/>
    <col min="4100" max="4100" width="5.8984375" style="14" customWidth="1"/>
    <col min="4101" max="4101" width="6.8984375" style="14"/>
    <col min="4102" max="4102" width="8.19921875" style="14" customWidth="1"/>
    <col min="4103" max="4103" width="4.19921875" style="14" customWidth="1"/>
    <col min="4104" max="4104" width="4.69921875" style="14" customWidth="1"/>
    <col min="4105" max="4106" width="4.19921875" style="14" customWidth="1"/>
    <col min="4107" max="4107" width="25.19921875" style="14" customWidth="1"/>
    <col min="4108" max="4108" width="5.69921875" style="14" customWidth="1"/>
    <col min="4109" max="4353" width="6.8984375" style="14"/>
    <col min="4354" max="4354" width="3.796875" style="14" customWidth="1"/>
    <col min="4355" max="4355" width="30.69921875" style="14" customWidth="1"/>
    <col min="4356" max="4356" width="5.8984375" style="14" customWidth="1"/>
    <col min="4357" max="4357" width="6.8984375" style="14"/>
    <col min="4358" max="4358" width="8.19921875" style="14" customWidth="1"/>
    <col min="4359" max="4359" width="4.19921875" style="14" customWidth="1"/>
    <col min="4360" max="4360" width="4.69921875" style="14" customWidth="1"/>
    <col min="4361" max="4362" width="4.19921875" style="14" customWidth="1"/>
    <col min="4363" max="4363" width="25.19921875" style="14" customWidth="1"/>
    <col min="4364" max="4364" width="5.69921875" style="14" customWidth="1"/>
    <col min="4365" max="4609" width="6.8984375" style="14"/>
    <col min="4610" max="4610" width="3.796875" style="14" customWidth="1"/>
    <col min="4611" max="4611" width="30.69921875" style="14" customWidth="1"/>
    <col min="4612" max="4612" width="5.8984375" style="14" customWidth="1"/>
    <col min="4613" max="4613" width="6.8984375" style="14"/>
    <col min="4614" max="4614" width="8.19921875" style="14" customWidth="1"/>
    <col min="4615" max="4615" width="4.19921875" style="14" customWidth="1"/>
    <col min="4616" max="4616" width="4.69921875" style="14" customWidth="1"/>
    <col min="4617" max="4618" width="4.19921875" style="14" customWidth="1"/>
    <col min="4619" max="4619" width="25.19921875" style="14" customWidth="1"/>
    <col min="4620" max="4620" width="5.69921875" style="14" customWidth="1"/>
    <col min="4621" max="4865" width="6.8984375" style="14"/>
    <col min="4866" max="4866" width="3.796875" style="14" customWidth="1"/>
    <col min="4867" max="4867" width="30.69921875" style="14" customWidth="1"/>
    <col min="4868" max="4868" width="5.8984375" style="14" customWidth="1"/>
    <col min="4869" max="4869" width="6.8984375" style="14"/>
    <col min="4870" max="4870" width="8.19921875" style="14" customWidth="1"/>
    <col min="4871" max="4871" width="4.19921875" style="14" customWidth="1"/>
    <col min="4872" max="4872" width="4.69921875" style="14" customWidth="1"/>
    <col min="4873" max="4874" width="4.19921875" style="14" customWidth="1"/>
    <col min="4875" max="4875" width="25.19921875" style="14" customWidth="1"/>
    <col min="4876" max="4876" width="5.69921875" style="14" customWidth="1"/>
    <col min="4877" max="5121" width="6.8984375" style="14"/>
    <col min="5122" max="5122" width="3.796875" style="14" customWidth="1"/>
    <col min="5123" max="5123" width="30.69921875" style="14" customWidth="1"/>
    <col min="5124" max="5124" width="5.8984375" style="14" customWidth="1"/>
    <col min="5125" max="5125" width="6.8984375" style="14"/>
    <col min="5126" max="5126" width="8.19921875" style="14" customWidth="1"/>
    <col min="5127" max="5127" width="4.19921875" style="14" customWidth="1"/>
    <col min="5128" max="5128" width="4.69921875" style="14" customWidth="1"/>
    <col min="5129" max="5130" width="4.19921875" style="14" customWidth="1"/>
    <col min="5131" max="5131" width="25.19921875" style="14" customWidth="1"/>
    <col min="5132" max="5132" width="5.69921875" style="14" customWidth="1"/>
    <col min="5133" max="5377" width="6.8984375" style="14"/>
    <col min="5378" max="5378" width="3.796875" style="14" customWidth="1"/>
    <col min="5379" max="5379" width="30.69921875" style="14" customWidth="1"/>
    <col min="5380" max="5380" width="5.8984375" style="14" customWidth="1"/>
    <col min="5381" max="5381" width="6.8984375" style="14"/>
    <col min="5382" max="5382" width="8.19921875" style="14" customWidth="1"/>
    <col min="5383" max="5383" width="4.19921875" style="14" customWidth="1"/>
    <col min="5384" max="5384" width="4.69921875" style="14" customWidth="1"/>
    <col min="5385" max="5386" width="4.19921875" style="14" customWidth="1"/>
    <col min="5387" max="5387" width="25.19921875" style="14" customWidth="1"/>
    <col min="5388" max="5388" width="5.69921875" style="14" customWidth="1"/>
    <col min="5389" max="5633" width="6.8984375" style="14"/>
    <col min="5634" max="5634" width="3.796875" style="14" customWidth="1"/>
    <col min="5635" max="5635" width="30.69921875" style="14" customWidth="1"/>
    <col min="5636" max="5636" width="5.8984375" style="14" customWidth="1"/>
    <col min="5637" max="5637" width="6.8984375" style="14"/>
    <col min="5638" max="5638" width="8.19921875" style="14" customWidth="1"/>
    <col min="5639" max="5639" width="4.19921875" style="14" customWidth="1"/>
    <col min="5640" max="5640" width="4.69921875" style="14" customWidth="1"/>
    <col min="5641" max="5642" width="4.19921875" style="14" customWidth="1"/>
    <col min="5643" max="5643" width="25.19921875" style="14" customWidth="1"/>
    <col min="5644" max="5644" width="5.69921875" style="14" customWidth="1"/>
    <col min="5645" max="5889" width="6.8984375" style="14"/>
    <col min="5890" max="5890" width="3.796875" style="14" customWidth="1"/>
    <col min="5891" max="5891" width="30.69921875" style="14" customWidth="1"/>
    <col min="5892" max="5892" width="5.8984375" style="14" customWidth="1"/>
    <col min="5893" max="5893" width="6.8984375" style="14"/>
    <col min="5894" max="5894" width="8.19921875" style="14" customWidth="1"/>
    <col min="5895" max="5895" width="4.19921875" style="14" customWidth="1"/>
    <col min="5896" max="5896" width="4.69921875" style="14" customWidth="1"/>
    <col min="5897" max="5898" width="4.19921875" style="14" customWidth="1"/>
    <col min="5899" max="5899" width="25.19921875" style="14" customWidth="1"/>
    <col min="5900" max="5900" width="5.69921875" style="14" customWidth="1"/>
    <col min="5901" max="6145" width="6.8984375" style="14"/>
    <col min="6146" max="6146" width="3.796875" style="14" customWidth="1"/>
    <col min="6147" max="6147" width="30.69921875" style="14" customWidth="1"/>
    <col min="6148" max="6148" width="5.8984375" style="14" customWidth="1"/>
    <col min="6149" max="6149" width="6.8984375" style="14"/>
    <col min="6150" max="6150" width="8.19921875" style="14" customWidth="1"/>
    <col min="6151" max="6151" width="4.19921875" style="14" customWidth="1"/>
    <col min="6152" max="6152" width="4.69921875" style="14" customWidth="1"/>
    <col min="6153" max="6154" width="4.19921875" style="14" customWidth="1"/>
    <col min="6155" max="6155" width="25.19921875" style="14" customWidth="1"/>
    <col min="6156" max="6156" width="5.69921875" style="14" customWidth="1"/>
    <col min="6157" max="6401" width="6.8984375" style="14"/>
    <col min="6402" max="6402" width="3.796875" style="14" customWidth="1"/>
    <col min="6403" max="6403" width="30.69921875" style="14" customWidth="1"/>
    <col min="6404" max="6404" width="5.8984375" style="14" customWidth="1"/>
    <col min="6405" max="6405" width="6.8984375" style="14"/>
    <col min="6406" max="6406" width="8.19921875" style="14" customWidth="1"/>
    <col min="6407" max="6407" width="4.19921875" style="14" customWidth="1"/>
    <col min="6408" max="6408" width="4.69921875" style="14" customWidth="1"/>
    <col min="6409" max="6410" width="4.19921875" style="14" customWidth="1"/>
    <col min="6411" max="6411" width="25.19921875" style="14" customWidth="1"/>
    <col min="6412" max="6412" width="5.69921875" style="14" customWidth="1"/>
    <col min="6413" max="6657" width="6.8984375" style="14"/>
    <col min="6658" max="6658" width="3.796875" style="14" customWidth="1"/>
    <col min="6659" max="6659" width="30.69921875" style="14" customWidth="1"/>
    <col min="6660" max="6660" width="5.8984375" style="14" customWidth="1"/>
    <col min="6661" max="6661" width="6.8984375" style="14"/>
    <col min="6662" max="6662" width="8.19921875" style="14" customWidth="1"/>
    <col min="6663" max="6663" width="4.19921875" style="14" customWidth="1"/>
    <col min="6664" max="6664" width="4.69921875" style="14" customWidth="1"/>
    <col min="6665" max="6666" width="4.19921875" style="14" customWidth="1"/>
    <col min="6667" max="6667" width="25.19921875" style="14" customWidth="1"/>
    <col min="6668" max="6668" width="5.69921875" style="14" customWidth="1"/>
    <col min="6669" max="6913" width="6.8984375" style="14"/>
    <col min="6914" max="6914" width="3.796875" style="14" customWidth="1"/>
    <col min="6915" max="6915" width="30.69921875" style="14" customWidth="1"/>
    <col min="6916" max="6916" width="5.8984375" style="14" customWidth="1"/>
    <col min="6917" max="6917" width="6.8984375" style="14"/>
    <col min="6918" max="6918" width="8.19921875" style="14" customWidth="1"/>
    <col min="6919" max="6919" width="4.19921875" style="14" customWidth="1"/>
    <col min="6920" max="6920" width="4.69921875" style="14" customWidth="1"/>
    <col min="6921" max="6922" width="4.19921875" style="14" customWidth="1"/>
    <col min="6923" max="6923" width="25.19921875" style="14" customWidth="1"/>
    <col min="6924" max="6924" width="5.69921875" style="14" customWidth="1"/>
    <col min="6925" max="7169" width="6.8984375" style="14"/>
    <col min="7170" max="7170" width="3.796875" style="14" customWidth="1"/>
    <col min="7171" max="7171" width="30.69921875" style="14" customWidth="1"/>
    <col min="7172" max="7172" width="5.8984375" style="14" customWidth="1"/>
    <col min="7173" max="7173" width="6.8984375" style="14"/>
    <col min="7174" max="7174" width="8.19921875" style="14" customWidth="1"/>
    <col min="7175" max="7175" width="4.19921875" style="14" customWidth="1"/>
    <col min="7176" max="7176" width="4.69921875" style="14" customWidth="1"/>
    <col min="7177" max="7178" width="4.19921875" style="14" customWidth="1"/>
    <col min="7179" max="7179" width="25.19921875" style="14" customWidth="1"/>
    <col min="7180" max="7180" width="5.69921875" style="14" customWidth="1"/>
    <col min="7181" max="7425" width="6.8984375" style="14"/>
    <col min="7426" max="7426" width="3.796875" style="14" customWidth="1"/>
    <col min="7427" max="7427" width="30.69921875" style="14" customWidth="1"/>
    <col min="7428" max="7428" width="5.8984375" style="14" customWidth="1"/>
    <col min="7429" max="7429" width="6.8984375" style="14"/>
    <col min="7430" max="7430" width="8.19921875" style="14" customWidth="1"/>
    <col min="7431" max="7431" width="4.19921875" style="14" customWidth="1"/>
    <col min="7432" max="7432" width="4.69921875" style="14" customWidth="1"/>
    <col min="7433" max="7434" width="4.19921875" style="14" customWidth="1"/>
    <col min="7435" max="7435" width="25.19921875" style="14" customWidth="1"/>
    <col min="7436" max="7436" width="5.69921875" style="14" customWidth="1"/>
    <col min="7437" max="7681" width="6.8984375" style="14"/>
    <col min="7682" max="7682" width="3.796875" style="14" customWidth="1"/>
    <col min="7683" max="7683" width="30.69921875" style="14" customWidth="1"/>
    <col min="7684" max="7684" width="5.8984375" style="14" customWidth="1"/>
    <col min="7685" max="7685" width="6.8984375" style="14"/>
    <col min="7686" max="7686" width="8.19921875" style="14" customWidth="1"/>
    <col min="7687" max="7687" width="4.19921875" style="14" customWidth="1"/>
    <col min="7688" max="7688" width="4.69921875" style="14" customWidth="1"/>
    <col min="7689" max="7690" width="4.19921875" style="14" customWidth="1"/>
    <col min="7691" max="7691" width="25.19921875" style="14" customWidth="1"/>
    <col min="7692" max="7692" width="5.69921875" style="14" customWidth="1"/>
    <col min="7693" max="7937" width="6.8984375" style="14"/>
    <col min="7938" max="7938" width="3.796875" style="14" customWidth="1"/>
    <col min="7939" max="7939" width="30.69921875" style="14" customWidth="1"/>
    <col min="7940" max="7940" width="5.8984375" style="14" customWidth="1"/>
    <col min="7941" max="7941" width="6.8984375" style="14"/>
    <col min="7942" max="7942" width="8.19921875" style="14" customWidth="1"/>
    <col min="7943" max="7943" width="4.19921875" style="14" customWidth="1"/>
    <col min="7944" max="7944" width="4.69921875" style="14" customWidth="1"/>
    <col min="7945" max="7946" width="4.19921875" style="14" customWidth="1"/>
    <col min="7947" max="7947" width="25.19921875" style="14" customWidth="1"/>
    <col min="7948" max="7948" width="5.69921875" style="14" customWidth="1"/>
    <col min="7949" max="8193" width="6.8984375" style="14"/>
    <col min="8194" max="8194" width="3.796875" style="14" customWidth="1"/>
    <col min="8195" max="8195" width="30.69921875" style="14" customWidth="1"/>
    <col min="8196" max="8196" width="5.8984375" style="14" customWidth="1"/>
    <col min="8197" max="8197" width="6.8984375" style="14"/>
    <col min="8198" max="8198" width="8.19921875" style="14" customWidth="1"/>
    <col min="8199" max="8199" width="4.19921875" style="14" customWidth="1"/>
    <col min="8200" max="8200" width="4.69921875" style="14" customWidth="1"/>
    <col min="8201" max="8202" width="4.19921875" style="14" customWidth="1"/>
    <col min="8203" max="8203" width="25.19921875" style="14" customWidth="1"/>
    <col min="8204" max="8204" width="5.69921875" style="14" customWidth="1"/>
    <col min="8205" max="8449" width="6.8984375" style="14"/>
    <col min="8450" max="8450" width="3.796875" style="14" customWidth="1"/>
    <col min="8451" max="8451" width="30.69921875" style="14" customWidth="1"/>
    <col min="8452" max="8452" width="5.8984375" style="14" customWidth="1"/>
    <col min="8453" max="8453" width="6.8984375" style="14"/>
    <col min="8454" max="8454" width="8.19921875" style="14" customWidth="1"/>
    <col min="8455" max="8455" width="4.19921875" style="14" customWidth="1"/>
    <col min="8456" max="8456" width="4.69921875" style="14" customWidth="1"/>
    <col min="8457" max="8458" width="4.19921875" style="14" customWidth="1"/>
    <col min="8459" max="8459" width="25.19921875" style="14" customWidth="1"/>
    <col min="8460" max="8460" width="5.69921875" style="14" customWidth="1"/>
    <col min="8461" max="8705" width="6.8984375" style="14"/>
    <col min="8706" max="8706" width="3.796875" style="14" customWidth="1"/>
    <col min="8707" max="8707" width="30.69921875" style="14" customWidth="1"/>
    <col min="8708" max="8708" width="5.8984375" style="14" customWidth="1"/>
    <col min="8709" max="8709" width="6.8984375" style="14"/>
    <col min="8710" max="8710" width="8.19921875" style="14" customWidth="1"/>
    <col min="8711" max="8711" width="4.19921875" style="14" customWidth="1"/>
    <col min="8712" max="8712" width="4.69921875" style="14" customWidth="1"/>
    <col min="8713" max="8714" width="4.19921875" style="14" customWidth="1"/>
    <col min="8715" max="8715" width="25.19921875" style="14" customWidth="1"/>
    <col min="8716" max="8716" width="5.69921875" style="14" customWidth="1"/>
    <col min="8717" max="8961" width="6.8984375" style="14"/>
    <col min="8962" max="8962" width="3.796875" style="14" customWidth="1"/>
    <col min="8963" max="8963" width="30.69921875" style="14" customWidth="1"/>
    <col min="8964" max="8964" width="5.8984375" style="14" customWidth="1"/>
    <col min="8965" max="8965" width="6.8984375" style="14"/>
    <col min="8966" max="8966" width="8.19921875" style="14" customWidth="1"/>
    <col min="8967" max="8967" width="4.19921875" style="14" customWidth="1"/>
    <col min="8968" max="8968" width="4.69921875" style="14" customWidth="1"/>
    <col min="8969" max="8970" width="4.19921875" style="14" customWidth="1"/>
    <col min="8971" max="8971" width="25.19921875" style="14" customWidth="1"/>
    <col min="8972" max="8972" width="5.69921875" style="14" customWidth="1"/>
    <col min="8973" max="9217" width="6.8984375" style="14"/>
    <col min="9218" max="9218" width="3.796875" style="14" customWidth="1"/>
    <col min="9219" max="9219" width="30.69921875" style="14" customWidth="1"/>
    <col min="9220" max="9220" width="5.8984375" style="14" customWidth="1"/>
    <col min="9221" max="9221" width="6.8984375" style="14"/>
    <col min="9222" max="9222" width="8.19921875" style="14" customWidth="1"/>
    <col min="9223" max="9223" width="4.19921875" style="14" customWidth="1"/>
    <col min="9224" max="9224" width="4.69921875" style="14" customWidth="1"/>
    <col min="9225" max="9226" width="4.19921875" style="14" customWidth="1"/>
    <col min="9227" max="9227" width="25.19921875" style="14" customWidth="1"/>
    <col min="9228" max="9228" width="5.69921875" style="14" customWidth="1"/>
    <col min="9229" max="9473" width="6.8984375" style="14"/>
    <col min="9474" max="9474" width="3.796875" style="14" customWidth="1"/>
    <col min="9475" max="9475" width="30.69921875" style="14" customWidth="1"/>
    <col min="9476" max="9476" width="5.8984375" style="14" customWidth="1"/>
    <col min="9477" max="9477" width="6.8984375" style="14"/>
    <col min="9478" max="9478" width="8.19921875" style="14" customWidth="1"/>
    <col min="9479" max="9479" width="4.19921875" style="14" customWidth="1"/>
    <col min="9480" max="9480" width="4.69921875" style="14" customWidth="1"/>
    <col min="9481" max="9482" width="4.19921875" style="14" customWidth="1"/>
    <col min="9483" max="9483" width="25.19921875" style="14" customWidth="1"/>
    <col min="9484" max="9484" width="5.69921875" style="14" customWidth="1"/>
    <col min="9485" max="9729" width="6.8984375" style="14"/>
    <col min="9730" max="9730" width="3.796875" style="14" customWidth="1"/>
    <col min="9731" max="9731" width="30.69921875" style="14" customWidth="1"/>
    <col min="9732" max="9732" width="5.8984375" style="14" customWidth="1"/>
    <col min="9733" max="9733" width="6.8984375" style="14"/>
    <col min="9734" max="9734" width="8.19921875" style="14" customWidth="1"/>
    <col min="9735" max="9735" width="4.19921875" style="14" customWidth="1"/>
    <col min="9736" max="9736" width="4.69921875" style="14" customWidth="1"/>
    <col min="9737" max="9738" width="4.19921875" style="14" customWidth="1"/>
    <col min="9739" max="9739" width="25.19921875" style="14" customWidth="1"/>
    <col min="9740" max="9740" width="5.69921875" style="14" customWidth="1"/>
    <col min="9741" max="9985" width="6.8984375" style="14"/>
    <col min="9986" max="9986" width="3.796875" style="14" customWidth="1"/>
    <col min="9987" max="9987" width="30.69921875" style="14" customWidth="1"/>
    <col min="9988" max="9988" width="5.8984375" style="14" customWidth="1"/>
    <col min="9989" max="9989" width="6.8984375" style="14"/>
    <col min="9990" max="9990" width="8.19921875" style="14" customWidth="1"/>
    <col min="9991" max="9991" width="4.19921875" style="14" customWidth="1"/>
    <col min="9992" max="9992" width="4.69921875" style="14" customWidth="1"/>
    <col min="9993" max="9994" width="4.19921875" style="14" customWidth="1"/>
    <col min="9995" max="9995" width="25.19921875" style="14" customWidth="1"/>
    <col min="9996" max="9996" width="5.69921875" style="14" customWidth="1"/>
    <col min="9997" max="10241" width="6.8984375" style="14"/>
    <col min="10242" max="10242" width="3.796875" style="14" customWidth="1"/>
    <col min="10243" max="10243" width="30.69921875" style="14" customWidth="1"/>
    <col min="10244" max="10244" width="5.8984375" style="14" customWidth="1"/>
    <col min="10245" max="10245" width="6.8984375" style="14"/>
    <col min="10246" max="10246" width="8.19921875" style="14" customWidth="1"/>
    <col min="10247" max="10247" width="4.19921875" style="14" customWidth="1"/>
    <col min="10248" max="10248" width="4.69921875" style="14" customWidth="1"/>
    <col min="10249" max="10250" width="4.19921875" style="14" customWidth="1"/>
    <col min="10251" max="10251" width="25.19921875" style="14" customWidth="1"/>
    <col min="10252" max="10252" width="5.69921875" style="14" customWidth="1"/>
    <col min="10253" max="10497" width="6.8984375" style="14"/>
    <col min="10498" max="10498" width="3.796875" style="14" customWidth="1"/>
    <col min="10499" max="10499" width="30.69921875" style="14" customWidth="1"/>
    <col min="10500" max="10500" width="5.8984375" style="14" customWidth="1"/>
    <col min="10501" max="10501" width="6.8984375" style="14"/>
    <col min="10502" max="10502" width="8.19921875" style="14" customWidth="1"/>
    <col min="10503" max="10503" width="4.19921875" style="14" customWidth="1"/>
    <col min="10504" max="10504" width="4.69921875" style="14" customWidth="1"/>
    <col min="10505" max="10506" width="4.19921875" style="14" customWidth="1"/>
    <col min="10507" max="10507" width="25.19921875" style="14" customWidth="1"/>
    <col min="10508" max="10508" width="5.69921875" style="14" customWidth="1"/>
    <col min="10509" max="10753" width="6.8984375" style="14"/>
    <col min="10754" max="10754" width="3.796875" style="14" customWidth="1"/>
    <col min="10755" max="10755" width="30.69921875" style="14" customWidth="1"/>
    <col min="10756" max="10756" width="5.8984375" style="14" customWidth="1"/>
    <col min="10757" max="10757" width="6.8984375" style="14"/>
    <col min="10758" max="10758" width="8.19921875" style="14" customWidth="1"/>
    <col min="10759" max="10759" width="4.19921875" style="14" customWidth="1"/>
    <col min="10760" max="10760" width="4.69921875" style="14" customWidth="1"/>
    <col min="10761" max="10762" width="4.19921875" style="14" customWidth="1"/>
    <col min="10763" max="10763" width="25.19921875" style="14" customWidth="1"/>
    <col min="10764" max="10764" width="5.69921875" style="14" customWidth="1"/>
    <col min="10765" max="11009" width="6.8984375" style="14"/>
    <col min="11010" max="11010" width="3.796875" style="14" customWidth="1"/>
    <col min="11011" max="11011" width="30.69921875" style="14" customWidth="1"/>
    <col min="11012" max="11012" width="5.8984375" style="14" customWidth="1"/>
    <col min="11013" max="11013" width="6.8984375" style="14"/>
    <col min="11014" max="11014" width="8.19921875" style="14" customWidth="1"/>
    <col min="11015" max="11015" width="4.19921875" style="14" customWidth="1"/>
    <col min="11016" max="11016" width="4.69921875" style="14" customWidth="1"/>
    <col min="11017" max="11018" width="4.19921875" style="14" customWidth="1"/>
    <col min="11019" max="11019" width="25.19921875" style="14" customWidth="1"/>
    <col min="11020" max="11020" width="5.69921875" style="14" customWidth="1"/>
    <col min="11021" max="11265" width="6.8984375" style="14"/>
    <col min="11266" max="11266" width="3.796875" style="14" customWidth="1"/>
    <col min="11267" max="11267" width="30.69921875" style="14" customWidth="1"/>
    <col min="11268" max="11268" width="5.8984375" style="14" customWidth="1"/>
    <col min="11269" max="11269" width="6.8984375" style="14"/>
    <col min="11270" max="11270" width="8.19921875" style="14" customWidth="1"/>
    <col min="11271" max="11271" width="4.19921875" style="14" customWidth="1"/>
    <col min="11272" max="11272" width="4.69921875" style="14" customWidth="1"/>
    <col min="11273" max="11274" width="4.19921875" style="14" customWidth="1"/>
    <col min="11275" max="11275" width="25.19921875" style="14" customWidth="1"/>
    <col min="11276" max="11276" width="5.69921875" style="14" customWidth="1"/>
    <col min="11277" max="11521" width="6.8984375" style="14"/>
    <col min="11522" max="11522" width="3.796875" style="14" customWidth="1"/>
    <col min="11523" max="11523" width="30.69921875" style="14" customWidth="1"/>
    <col min="11524" max="11524" width="5.8984375" style="14" customWidth="1"/>
    <col min="11525" max="11525" width="6.8984375" style="14"/>
    <col min="11526" max="11526" width="8.19921875" style="14" customWidth="1"/>
    <col min="11527" max="11527" width="4.19921875" style="14" customWidth="1"/>
    <col min="11528" max="11528" width="4.69921875" style="14" customWidth="1"/>
    <col min="11529" max="11530" width="4.19921875" style="14" customWidth="1"/>
    <col min="11531" max="11531" width="25.19921875" style="14" customWidth="1"/>
    <col min="11532" max="11532" width="5.69921875" style="14" customWidth="1"/>
    <col min="11533" max="11777" width="6.8984375" style="14"/>
    <col min="11778" max="11778" width="3.796875" style="14" customWidth="1"/>
    <col min="11779" max="11779" width="30.69921875" style="14" customWidth="1"/>
    <col min="11780" max="11780" width="5.8984375" style="14" customWidth="1"/>
    <col min="11781" max="11781" width="6.8984375" style="14"/>
    <col min="11782" max="11782" width="8.19921875" style="14" customWidth="1"/>
    <col min="11783" max="11783" width="4.19921875" style="14" customWidth="1"/>
    <col min="11784" max="11784" width="4.69921875" style="14" customWidth="1"/>
    <col min="11785" max="11786" width="4.19921875" style="14" customWidth="1"/>
    <col min="11787" max="11787" width="25.19921875" style="14" customWidth="1"/>
    <col min="11788" max="11788" width="5.69921875" style="14" customWidth="1"/>
    <col min="11789" max="12033" width="6.8984375" style="14"/>
    <col min="12034" max="12034" width="3.796875" style="14" customWidth="1"/>
    <col min="12035" max="12035" width="30.69921875" style="14" customWidth="1"/>
    <col min="12036" max="12036" width="5.8984375" style="14" customWidth="1"/>
    <col min="12037" max="12037" width="6.8984375" style="14"/>
    <col min="12038" max="12038" width="8.19921875" style="14" customWidth="1"/>
    <col min="12039" max="12039" width="4.19921875" style="14" customWidth="1"/>
    <col min="12040" max="12040" width="4.69921875" style="14" customWidth="1"/>
    <col min="12041" max="12042" width="4.19921875" style="14" customWidth="1"/>
    <col min="12043" max="12043" width="25.19921875" style="14" customWidth="1"/>
    <col min="12044" max="12044" width="5.69921875" style="14" customWidth="1"/>
    <col min="12045" max="12289" width="6.8984375" style="14"/>
    <col min="12290" max="12290" width="3.796875" style="14" customWidth="1"/>
    <col min="12291" max="12291" width="30.69921875" style="14" customWidth="1"/>
    <col min="12292" max="12292" width="5.8984375" style="14" customWidth="1"/>
    <col min="12293" max="12293" width="6.8984375" style="14"/>
    <col min="12294" max="12294" width="8.19921875" style="14" customWidth="1"/>
    <col min="12295" max="12295" width="4.19921875" style="14" customWidth="1"/>
    <col min="12296" max="12296" width="4.69921875" style="14" customWidth="1"/>
    <col min="12297" max="12298" width="4.19921875" style="14" customWidth="1"/>
    <col min="12299" max="12299" width="25.19921875" style="14" customWidth="1"/>
    <col min="12300" max="12300" width="5.69921875" style="14" customWidth="1"/>
    <col min="12301" max="12545" width="6.8984375" style="14"/>
    <col min="12546" max="12546" width="3.796875" style="14" customWidth="1"/>
    <col min="12547" max="12547" width="30.69921875" style="14" customWidth="1"/>
    <col min="12548" max="12548" width="5.8984375" style="14" customWidth="1"/>
    <col min="12549" max="12549" width="6.8984375" style="14"/>
    <col min="12550" max="12550" width="8.19921875" style="14" customWidth="1"/>
    <col min="12551" max="12551" width="4.19921875" style="14" customWidth="1"/>
    <col min="12552" max="12552" width="4.69921875" style="14" customWidth="1"/>
    <col min="12553" max="12554" width="4.19921875" style="14" customWidth="1"/>
    <col min="12555" max="12555" width="25.19921875" style="14" customWidth="1"/>
    <col min="12556" max="12556" width="5.69921875" style="14" customWidth="1"/>
    <col min="12557" max="12801" width="6.8984375" style="14"/>
    <col min="12802" max="12802" width="3.796875" style="14" customWidth="1"/>
    <col min="12803" max="12803" width="30.69921875" style="14" customWidth="1"/>
    <col min="12804" max="12804" width="5.8984375" style="14" customWidth="1"/>
    <col min="12805" max="12805" width="6.8984375" style="14"/>
    <col min="12806" max="12806" width="8.19921875" style="14" customWidth="1"/>
    <col min="12807" max="12807" width="4.19921875" style="14" customWidth="1"/>
    <col min="12808" max="12808" width="4.69921875" style="14" customWidth="1"/>
    <col min="12809" max="12810" width="4.19921875" style="14" customWidth="1"/>
    <col min="12811" max="12811" width="25.19921875" style="14" customWidth="1"/>
    <col min="12812" max="12812" width="5.69921875" style="14" customWidth="1"/>
    <col min="12813" max="13057" width="6.8984375" style="14"/>
    <col min="13058" max="13058" width="3.796875" style="14" customWidth="1"/>
    <col min="13059" max="13059" width="30.69921875" style="14" customWidth="1"/>
    <col min="13060" max="13060" width="5.8984375" style="14" customWidth="1"/>
    <col min="13061" max="13061" width="6.8984375" style="14"/>
    <col min="13062" max="13062" width="8.19921875" style="14" customWidth="1"/>
    <col min="13063" max="13063" width="4.19921875" style="14" customWidth="1"/>
    <col min="13064" max="13064" width="4.69921875" style="14" customWidth="1"/>
    <col min="13065" max="13066" width="4.19921875" style="14" customWidth="1"/>
    <col min="13067" max="13067" width="25.19921875" style="14" customWidth="1"/>
    <col min="13068" max="13068" width="5.69921875" style="14" customWidth="1"/>
    <col min="13069" max="13313" width="6.8984375" style="14"/>
    <col min="13314" max="13314" width="3.796875" style="14" customWidth="1"/>
    <col min="13315" max="13315" width="30.69921875" style="14" customWidth="1"/>
    <col min="13316" max="13316" width="5.8984375" style="14" customWidth="1"/>
    <col min="13317" max="13317" width="6.8984375" style="14"/>
    <col min="13318" max="13318" width="8.19921875" style="14" customWidth="1"/>
    <col min="13319" max="13319" width="4.19921875" style="14" customWidth="1"/>
    <col min="13320" max="13320" width="4.69921875" style="14" customWidth="1"/>
    <col min="13321" max="13322" width="4.19921875" style="14" customWidth="1"/>
    <col min="13323" max="13323" width="25.19921875" style="14" customWidth="1"/>
    <col min="13324" max="13324" width="5.69921875" style="14" customWidth="1"/>
    <col min="13325" max="13569" width="6.8984375" style="14"/>
    <col min="13570" max="13570" width="3.796875" style="14" customWidth="1"/>
    <col min="13571" max="13571" width="30.69921875" style="14" customWidth="1"/>
    <col min="13572" max="13572" width="5.8984375" style="14" customWidth="1"/>
    <col min="13573" max="13573" width="6.8984375" style="14"/>
    <col min="13574" max="13574" width="8.19921875" style="14" customWidth="1"/>
    <col min="13575" max="13575" width="4.19921875" style="14" customWidth="1"/>
    <col min="13576" max="13576" width="4.69921875" style="14" customWidth="1"/>
    <col min="13577" max="13578" width="4.19921875" style="14" customWidth="1"/>
    <col min="13579" max="13579" width="25.19921875" style="14" customWidth="1"/>
    <col min="13580" max="13580" width="5.69921875" style="14" customWidth="1"/>
    <col min="13581" max="13825" width="6.8984375" style="14"/>
    <col min="13826" max="13826" width="3.796875" style="14" customWidth="1"/>
    <col min="13827" max="13827" width="30.69921875" style="14" customWidth="1"/>
    <col min="13828" max="13828" width="5.8984375" style="14" customWidth="1"/>
    <col min="13829" max="13829" width="6.8984375" style="14"/>
    <col min="13830" max="13830" width="8.19921875" style="14" customWidth="1"/>
    <col min="13831" max="13831" width="4.19921875" style="14" customWidth="1"/>
    <col min="13832" max="13832" width="4.69921875" style="14" customWidth="1"/>
    <col min="13833" max="13834" width="4.19921875" style="14" customWidth="1"/>
    <col min="13835" max="13835" width="25.19921875" style="14" customWidth="1"/>
    <col min="13836" max="13836" width="5.69921875" style="14" customWidth="1"/>
    <col min="13837" max="14081" width="6.8984375" style="14"/>
    <col min="14082" max="14082" width="3.796875" style="14" customWidth="1"/>
    <col min="14083" max="14083" width="30.69921875" style="14" customWidth="1"/>
    <col min="14084" max="14084" width="5.8984375" style="14" customWidth="1"/>
    <col min="14085" max="14085" width="6.8984375" style="14"/>
    <col min="14086" max="14086" width="8.19921875" style="14" customWidth="1"/>
    <col min="14087" max="14087" width="4.19921875" style="14" customWidth="1"/>
    <col min="14088" max="14088" width="4.69921875" style="14" customWidth="1"/>
    <col min="14089" max="14090" width="4.19921875" style="14" customWidth="1"/>
    <col min="14091" max="14091" width="25.19921875" style="14" customWidth="1"/>
    <col min="14092" max="14092" width="5.69921875" style="14" customWidth="1"/>
    <col min="14093" max="14337" width="6.8984375" style="14"/>
    <col min="14338" max="14338" width="3.796875" style="14" customWidth="1"/>
    <col min="14339" max="14339" width="30.69921875" style="14" customWidth="1"/>
    <col min="14340" max="14340" width="5.8984375" style="14" customWidth="1"/>
    <col min="14341" max="14341" width="6.8984375" style="14"/>
    <col min="14342" max="14342" width="8.19921875" style="14" customWidth="1"/>
    <col min="14343" max="14343" width="4.19921875" style="14" customWidth="1"/>
    <col min="14344" max="14344" width="4.69921875" style="14" customWidth="1"/>
    <col min="14345" max="14346" width="4.19921875" style="14" customWidth="1"/>
    <col min="14347" max="14347" width="25.19921875" style="14" customWidth="1"/>
    <col min="14348" max="14348" width="5.69921875" style="14" customWidth="1"/>
    <col min="14349" max="14593" width="6.8984375" style="14"/>
    <col min="14594" max="14594" width="3.796875" style="14" customWidth="1"/>
    <col min="14595" max="14595" width="30.69921875" style="14" customWidth="1"/>
    <col min="14596" max="14596" width="5.8984375" style="14" customWidth="1"/>
    <col min="14597" max="14597" width="6.8984375" style="14"/>
    <col min="14598" max="14598" width="8.19921875" style="14" customWidth="1"/>
    <col min="14599" max="14599" width="4.19921875" style="14" customWidth="1"/>
    <col min="14600" max="14600" width="4.69921875" style="14" customWidth="1"/>
    <col min="14601" max="14602" width="4.19921875" style="14" customWidth="1"/>
    <col min="14603" max="14603" width="25.19921875" style="14" customWidth="1"/>
    <col min="14604" max="14604" width="5.69921875" style="14" customWidth="1"/>
    <col min="14605" max="14849" width="6.8984375" style="14"/>
    <col min="14850" max="14850" width="3.796875" style="14" customWidth="1"/>
    <col min="14851" max="14851" width="30.69921875" style="14" customWidth="1"/>
    <col min="14852" max="14852" width="5.8984375" style="14" customWidth="1"/>
    <col min="14853" max="14853" width="6.8984375" style="14"/>
    <col min="14854" max="14854" width="8.19921875" style="14" customWidth="1"/>
    <col min="14855" max="14855" width="4.19921875" style="14" customWidth="1"/>
    <col min="14856" max="14856" width="4.69921875" style="14" customWidth="1"/>
    <col min="14857" max="14858" width="4.19921875" style="14" customWidth="1"/>
    <col min="14859" max="14859" width="25.19921875" style="14" customWidth="1"/>
    <col min="14860" max="14860" width="5.69921875" style="14" customWidth="1"/>
    <col min="14861" max="15105" width="6.8984375" style="14"/>
    <col min="15106" max="15106" width="3.796875" style="14" customWidth="1"/>
    <col min="15107" max="15107" width="30.69921875" style="14" customWidth="1"/>
    <col min="15108" max="15108" width="5.8984375" style="14" customWidth="1"/>
    <col min="15109" max="15109" width="6.8984375" style="14"/>
    <col min="15110" max="15110" width="8.19921875" style="14" customWidth="1"/>
    <col min="15111" max="15111" width="4.19921875" style="14" customWidth="1"/>
    <col min="15112" max="15112" width="4.69921875" style="14" customWidth="1"/>
    <col min="15113" max="15114" width="4.19921875" style="14" customWidth="1"/>
    <col min="15115" max="15115" width="25.19921875" style="14" customWidth="1"/>
    <col min="15116" max="15116" width="5.69921875" style="14" customWidth="1"/>
    <col min="15117" max="15361" width="6.8984375" style="14"/>
    <col min="15362" max="15362" width="3.796875" style="14" customWidth="1"/>
    <col min="15363" max="15363" width="30.69921875" style="14" customWidth="1"/>
    <col min="15364" max="15364" width="5.8984375" style="14" customWidth="1"/>
    <col min="15365" max="15365" width="6.8984375" style="14"/>
    <col min="15366" max="15366" width="8.19921875" style="14" customWidth="1"/>
    <col min="15367" max="15367" width="4.19921875" style="14" customWidth="1"/>
    <col min="15368" max="15368" width="4.69921875" style="14" customWidth="1"/>
    <col min="15369" max="15370" width="4.19921875" style="14" customWidth="1"/>
    <col min="15371" max="15371" width="25.19921875" style="14" customWidth="1"/>
    <col min="15372" max="15372" width="5.69921875" style="14" customWidth="1"/>
    <col min="15373" max="15617" width="6.8984375" style="14"/>
    <col min="15618" max="15618" width="3.796875" style="14" customWidth="1"/>
    <col min="15619" max="15619" width="30.69921875" style="14" customWidth="1"/>
    <col min="15620" max="15620" width="5.8984375" style="14" customWidth="1"/>
    <col min="15621" max="15621" width="6.8984375" style="14"/>
    <col min="15622" max="15622" width="8.19921875" style="14" customWidth="1"/>
    <col min="15623" max="15623" width="4.19921875" style="14" customWidth="1"/>
    <col min="15624" max="15624" width="4.69921875" style="14" customWidth="1"/>
    <col min="15625" max="15626" width="4.19921875" style="14" customWidth="1"/>
    <col min="15627" max="15627" width="25.19921875" style="14" customWidth="1"/>
    <col min="15628" max="15628" width="5.69921875" style="14" customWidth="1"/>
    <col min="15629" max="15873" width="6.8984375" style="14"/>
    <col min="15874" max="15874" width="3.796875" style="14" customWidth="1"/>
    <col min="15875" max="15875" width="30.69921875" style="14" customWidth="1"/>
    <col min="15876" max="15876" width="5.8984375" style="14" customWidth="1"/>
    <col min="15877" max="15877" width="6.8984375" style="14"/>
    <col min="15878" max="15878" width="8.19921875" style="14" customWidth="1"/>
    <col min="15879" max="15879" width="4.19921875" style="14" customWidth="1"/>
    <col min="15880" max="15880" width="4.69921875" style="14" customWidth="1"/>
    <col min="15881" max="15882" width="4.19921875" style="14" customWidth="1"/>
    <col min="15883" max="15883" width="25.19921875" style="14" customWidth="1"/>
    <col min="15884" max="15884" width="5.69921875" style="14" customWidth="1"/>
    <col min="15885" max="16129" width="6.8984375" style="14"/>
    <col min="16130" max="16130" width="3.796875" style="14" customWidth="1"/>
    <col min="16131" max="16131" width="30.69921875" style="14" customWidth="1"/>
    <col min="16132" max="16132" width="5.8984375" style="14" customWidth="1"/>
    <col min="16133" max="16133" width="6.8984375" style="14"/>
    <col min="16134" max="16134" width="8.19921875" style="14" customWidth="1"/>
    <col min="16135" max="16135" width="4.19921875" style="14" customWidth="1"/>
    <col min="16136" max="16136" width="4.69921875" style="14" customWidth="1"/>
    <col min="16137" max="16138" width="4.19921875" style="14" customWidth="1"/>
    <col min="16139" max="16139" width="25.19921875" style="14" customWidth="1"/>
    <col min="16140" max="16140" width="5.69921875" style="14" customWidth="1"/>
    <col min="16141" max="16384" width="6.8984375" style="14"/>
  </cols>
  <sheetData>
    <row r="1" spans="1:12" s="1" customFormat="1" ht="24.75" customHeight="1" x14ac:dyDescent="0.3">
      <c r="A1" s="74" t="s">
        <v>281</v>
      </c>
      <c r="B1" s="74"/>
      <c r="C1" s="74"/>
      <c r="D1" s="74"/>
      <c r="E1" s="74"/>
      <c r="F1" s="74"/>
      <c r="G1" s="74"/>
      <c r="H1" s="74"/>
      <c r="I1" s="74"/>
      <c r="J1" s="74"/>
      <c r="K1" s="74"/>
      <c r="L1" s="74"/>
    </row>
    <row r="2" spans="1:12" s="1" customFormat="1" ht="24.75" customHeight="1" x14ac:dyDescent="0.3">
      <c r="A2" s="83" t="str">
        <f>'Bảng 01'!A3:I3</f>
        <v>(Kèm theo Báo cáo số:       /BC-UBND của Ủy ban nhân dân xã Bờ Y)</v>
      </c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</row>
    <row r="3" spans="1:12" s="3" customFormat="1" ht="20.25" customHeight="1" x14ac:dyDescent="0.2">
      <c r="A3" s="75" t="s">
        <v>0</v>
      </c>
      <c r="B3" s="76" t="s">
        <v>1</v>
      </c>
      <c r="C3" s="75" t="s">
        <v>2</v>
      </c>
      <c r="D3" s="75"/>
      <c r="E3" s="76" t="s">
        <v>334</v>
      </c>
      <c r="F3" s="75" t="s">
        <v>3</v>
      </c>
      <c r="G3" s="75"/>
      <c r="H3" s="78" t="s">
        <v>319</v>
      </c>
      <c r="I3" s="79"/>
      <c r="J3" s="79"/>
      <c r="K3" s="80"/>
      <c r="L3" s="76" t="s">
        <v>4</v>
      </c>
    </row>
    <row r="4" spans="1:12" s="3" customFormat="1" ht="71.25" customHeight="1" x14ac:dyDescent="0.2">
      <c r="A4" s="75"/>
      <c r="B4" s="77"/>
      <c r="C4" s="2" t="s">
        <v>5</v>
      </c>
      <c r="D4" s="2" t="s">
        <v>6</v>
      </c>
      <c r="E4" s="77"/>
      <c r="F4" s="2" t="s">
        <v>7</v>
      </c>
      <c r="G4" s="2" t="s">
        <v>8</v>
      </c>
      <c r="H4" s="2" t="s">
        <v>320</v>
      </c>
      <c r="I4" s="2" t="s">
        <v>321</v>
      </c>
      <c r="J4" s="2" t="s">
        <v>9</v>
      </c>
      <c r="K4" s="2" t="s">
        <v>10</v>
      </c>
      <c r="L4" s="77"/>
    </row>
    <row r="5" spans="1:12" s="3" customFormat="1" ht="12.75" x14ac:dyDescent="0.2">
      <c r="A5" s="4">
        <v>1</v>
      </c>
      <c r="B5" s="4">
        <v>2</v>
      </c>
      <c r="C5" s="72">
        <v>3</v>
      </c>
      <c r="D5" s="73"/>
      <c r="E5" s="4">
        <v>4</v>
      </c>
      <c r="F5" s="4">
        <v>5</v>
      </c>
      <c r="G5" s="4">
        <v>6</v>
      </c>
      <c r="H5" s="4">
        <v>7</v>
      </c>
      <c r="I5" s="4">
        <v>8</v>
      </c>
      <c r="J5" s="4">
        <v>9</v>
      </c>
      <c r="K5" s="4">
        <v>10</v>
      </c>
      <c r="L5" s="4">
        <v>11</v>
      </c>
    </row>
    <row r="6" spans="1:12" s="3" customFormat="1" ht="12.75" x14ac:dyDescent="0.2">
      <c r="A6" s="5"/>
      <c r="B6" s="6"/>
      <c r="C6" s="5"/>
      <c r="D6" s="5"/>
      <c r="E6" s="5"/>
      <c r="F6" s="5"/>
      <c r="G6" s="5"/>
      <c r="H6" s="5"/>
      <c r="I6" s="5"/>
      <c r="J6" s="5"/>
      <c r="K6" s="5"/>
      <c r="L6" s="5"/>
    </row>
    <row r="7" spans="1:12" s="3" customFormat="1" ht="21" customHeight="1" x14ac:dyDescent="0.2">
      <c r="A7" s="17" t="s">
        <v>11</v>
      </c>
      <c r="B7" s="18" t="s">
        <v>275</v>
      </c>
      <c r="C7" s="17"/>
      <c r="D7" s="17"/>
      <c r="E7" s="17"/>
      <c r="F7" s="19">
        <f>SUM(F8:F9)</f>
        <v>0</v>
      </c>
      <c r="G7" s="17"/>
      <c r="H7" s="17"/>
      <c r="I7" s="17"/>
      <c r="J7" s="20"/>
    </row>
    <row r="8" spans="1:12" s="3" customFormat="1" ht="12.75" x14ac:dyDescent="0.2">
      <c r="A8" s="10">
        <v>1</v>
      </c>
      <c r="B8" s="11" t="str">
        <f>'[1]Bang 01'!B7</f>
        <v>Đường ĐH.71</v>
      </c>
      <c r="C8" s="57" t="s">
        <v>14</v>
      </c>
      <c r="D8" s="57" t="s">
        <v>282</v>
      </c>
      <c r="E8" s="10" t="s">
        <v>82</v>
      </c>
      <c r="F8" s="10"/>
      <c r="G8" s="10" t="str">
        <f>'[1]Bang 01'!H7</f>
        <v>IV</v>
      </c>
      <c r="H8" s="10">
        <v>6</v>
      </c>
      <c r="I8" s="10"/>
      <c r="J8" s="10"/>
      <c r="K8" s="11" t="s">
        <v>333</v>
      </c>
      <c r="L8" s="10"/>
    </row>
    <row r="9" spans="1:12" s="3" customFormat="1" ht="12.75" x14ac:dyDescent="0.2">
      <c r="A9" s="10">
        <v>2</v>
      </c>
      <c r="B9" s="11" t="str">
        <f>'[1]Bang 01'!B8</f>
        <v>Đường ĐH.72</v>
      </c>
      <c r="C9" s="57" t="s">
        <v>14</v>
      </c>
      <c r="D9" s="57" t="s">
        <v>283</v>
      </c>
      <c r="E9" s="10" t="s">
        <v>82</v>
      </c>
      <c r="F9" s="10"/>
      <c r="G9" s="10" t="str">
        <f>'[1]Bang 01'!H8</f>
        <v>IV</v>
      </c>
      <c r="H9" s="10">
        <v>6</v>
      </c>
      <c r="I9" s="10"/>
      <c r="J9" s="10"/>
      <c r="K9" s="11" t="s">
        <v>333</v>
      </c>
      <c r="L9" s="10"/>
    </row>
    <row r="10" spans="1:12" s="3" customFormat="1" ht="12.75" x14ac:dyDescent="0.2">
      <c r="A10" s="10">
        <v>6</v>
      </c>
      <c r="B10" s="11" t="str">
        <f>'[1]Bang 01'!B12</f>
        <v>Đường ĐH.76</v>
      </c>
      <c r="C10" s="57" t="s">
        <v>14</v>
      </c>
      <c r="D10" s="57" t="s">
        <v>284</v>
      </c>
      <c r="E10" s="10" t="s">
        <v>82</v>
      </c>
      <c r="F10" s="10"/>
      <c r="G10" s="10" t="str">
        <f>'[1]Bang 01'!H12</f>
        <v>III</v>
      </c>
      <c r="H10" s="10">
        <v>10</v>
      </c>
      <c r="I10" s="10"/>
      <c r="J10" s="10"/>
      <c r="K10" s="11" t="s">
        <v>333</v>
      </c>
      <c r="L10" s="10"/>
    </row>
    <row r="11" spans="1:12" s="3" customFormat="1" ht="12.75" x14ac:dyDescent="0.2">
      <c r="A11" s="10">
        <v>7</v>
      </c>
      <c r="B11" s="11" t="str">
        <f>'[1]Bang 01'!B13</f>
        <v>Đường ĐH.77</v>
      </c>
      <c r="C11" s="57" t="s">
        <v>14</v>
      </c>
      <c r="D11" s="57" t="s">
        <v>285</v>
      </c>
      <c r="E11" s="10" t="s">
        <v>82</v>
      </c>
      <c r="F11" s="10"/>
      <c r="G11" s="10" t="str">
        <f>'[1]Bang 01'!H13</f>
        <v>IV</v>
      </c>
      <c r="H11" s="10">
        <v>6</v>
      </c>
      <c r="I11" s="10"/>
      <c r="J11" s="10"/>
      <c r="K11" s="11" t="s">
        <v>333</v>
      </c>
      <c r="L11" s="10"/>
    </row>
    <row r="12" spans="1:12" s="9" customFormat="1" ht="12.75" x14ac:dyDescent="0.2">
      <c r="A12" s="7" t="str">
        <f>'Bảng 01'!A12</f>
        <v>II</v>
      </c>
      <c r="B12" s="8" t="str">
        <f>'Bảng 01'!B12</f>
        <v>Đường Trung tâm xã</v>
      </c>
      <c r="C12" s="7"/>
      <c r="D12" s="7"/>
      <c r="E12" s="10"/>
      <c r="F12" s="7"/>
      <c r="G12" s="7"/>
      <c r="H12" s="7"/>
      <c r="I12" s="7"/>
      <c r="J12" s="7"/>
      <c r="K12" s="11"/>
      <c r="L12" s="7"/>
    </row>
    <row r="13" spans="1:12" s="3" customFormat="1" ht="12.75" x14ac:dyDescent="0.2">
      <c r="A13" s="10">
        <v>1</v>
      </c>
      <c r="B13" s="11" t="str">
        <f>'[1]Bang 01'!B18</f>
        <v>Chu Văn An</v>
      </c>
      <c r="C13" s="21" t="s">
        <v>14</v>
      </c>
      <c r="D13" s="21" t="s">
        <v>286</v>
      </c>
      <c r="E13" s="10" t="s">
        <v>82</v>
      </c>
      <c r="F13" s="10"/>
      <c r="G13" s="10" t="str">
        <f>'[1]Bang 01'!H18</f>
        <v>III</v>
      </c>
      <c r="H13" s="10">
        <v>10</v>
      </c>
      <c r="I13" s="10"/>
      <c r="J13" s="10"/>
      <c r="K13" s="11" t="s">
        <v>333</v>
      </c>
      <c r="L13" s="10"/>
    </row>
    <row r="14" spans="1:12" s="3" customFormat="1" ht="12.75" x14ac:dyDescent="0.2">
      <c r="A14" s="10">
        <v>2</v>
      </c>
      <c r="B14" s="11" t="str">
        <f>'[1]Bang 01'!B19</f>
        <v>Phan Bội Châu</v>
      </c>
      <c r="C14" s="21" t="s">
        <v>14</v>
      </c>
      <c r="D14" s="21" t="s">
        <v>68</v>
      </c>
      <c r="E14" s="10" t="s">
        <v>82</v>
      </c>
      <c r="F14" s="10"/>
      <c r="G14" s="10" t="str">
        <f>'[1]Bang 01'!H19</f>
        <v>III</v>
      </c>
      <c r="H14" s="10">
        <v>10</v>
      </c>
      <c r="I14" s="10"/>
      <c r="J14" s="10"/>
      <c r="K14" s="11" t="s">
        <v>333</v>
      </c>
      <c r="L14" s="10"/>
    </row>
    <row r="15" spans="1:12" s="3" customFormat="1" ht="12.75" x14ac:dyDescent="0.2">
      <c r="A15" s="10">
        <v>3</v>
      </c>
      <c r="B15" s="11" t="str">
        <f>'[1]Bang 01'!B20</f>
        <v>Trần Hưng Đạo</v>
      </c>
      <c r="C15" s="57" t="s">
        <v>14</v>
      </c>
      <c r="D15" s="57"/>
      <c r="E15" s="10" t="s">
        <v>82</v>
      </c>
      <c r="F15" s="10"/>
      <c r="G15" s="10" t="str">
        <f>'[1]Bang 01'!H20</f>
        <v>III</v>
      </c>
      <c r="H15" s="10">
        <v>10</v>
      </c>
      <c r="I15" s="10"/>
      <c r="J15" s="10"/>
      <c r="K15" s="11" t="s">
        <v>333</v>
      </c>
      <c r="L15" s="10"/>
    </row>
    <row r="16" spans="1:12" s="3" customFormat="1" ht="12.75" x14ac:dyDescent="0.2">
      <c r="A16" s="10">
        <v>4</v>
      </c>
      <c r="B16" s="11" t="str">
        <f>'[1]Bang 01'!B21</f>
        <v>Tô Vĩnh Diện</v>
      </c>
      <c r="C16" s="57" t="s">
        <v>14</v>
      </c>
      <c r="D16" s="57" t="s">
        <v>287</v>
      </c>
      <c r="E16" s="10" t="s">
        <v>82</v>
      </c>
      <c r="F16" s="10"/>
      <c r="G16" s="10" t="str">
        <f>'[1]Bang 01'!H21</f>
        <v>III</v>
      </c>
      <c r="H16" s="10">
        <v>10</v>
      </c>
      <c r="I16" s="10"/>
      <c r="J16" s="10"/>
      <c r="K16" s="11" t="s">
        <v>333</v>
      </c>
      <c r="L16" s="10"/>
    </row>
    <row r="17" spans="1:12" s="3" customFormat="1" ht="12.75" x14ac:dyDescent="0.2">
      <c r="A17" s="10">
        <v>5</v>
      </c>
      <c r="B17" s="11" t="str">
        <f>'[1]Bang 01'!B22</f>
        <v>Phạm Văn Đồng</v>
      </c>
      <c r="C17" s="57" t="s">
        <v>14</v>
      </c>
      <c r="D17" s="57" t="s">
        <v>288</v>
      </c>
      <c r="E17" s="10" t="s">
        <v>82</v>
      </c>
      <c r="F17" s="10"/>
      <c r="G17" s="10" t="str">
        <f>'[1]Bang 01'!H22</f>
        <v>III</v>
      </c>
      <c r="H17" s="10">
        <v>10</v>
      </c>
      <c r="I17" s="10"/>
      <c r="J17" s="10"/>
      <c r="K17" s="11" t="s">
        <v>333</v>
      </c>
      <c r="L17" s="10"/>
    </row>
    <row r="18" spans="1:12" s="3" customFormat="1" ht="12.75" x14ac:dyDescent="0.2">
      <c r="A18" s="10">
        <v>6</v>
      </c>
      <c r="B18" s="11" t="str">
        <f>'[1]Bang 01'!B23</f>
        <v>Nguyễn Du</v>
      </c>
      <c r="C18" s="57" t="s">
        <v>14</v>
      </c>
      <c r="D18" s="57" t="s">
        <v>17</v>
      </c>
      <c r="E18" s="10" t="s">
        <v>82</v>
      </c>
      <c r="F18" s="10"/>
      <c r="G18" s="10" t="str">
        <f>'[1]Bang 01'!H23</f>
        <v>III</v>
      </c>
      <c r="H18" s="10">
        <v>10</v>
      </c>
      <c r="I18" s="10"/>
      <c r="J18" s="10"/>
      <c r="K18" s="11" t="s">
        <v>333</v>
      </c>
      <c r="L18" s="10"/>
    </row>
    <row r="19" spans="1:12" s="3" customFormat="1" ht="12.75" x14ac:dyDescent="0.2">
      <c r="A19" s="10">
        <v>7</v>
      </c>
      <c r="B19" s="11" t="str">
        <f>'[1]Bang 01'!B24</f>
        <v>A Dừa</v>
      </c>
      <c r="C19" s="57" t="s">
        <v>14</v>
      </c>
      <c r="D19" s="57" t="s">
        <v>20</v>
      </c>
      <c r="E19" s="10" t="s">
        <v>82</v>
      </c>
      <c r="F19" s="10"/>
      <c r="G19" s="10" t="str">
        <f>'[1]Bang 01'!H24</f>
        <v>III</v>
      </c>
      <c r="H19" s="10">
        <v>10</v>
      </c>
      <c r="I19" s="10"/>
      <c r="J19" s="10"/>
      <c r="K19" s="11" t="s">
        <v>333</v>
      </c>
      <c r="L19" s="10"/>
    </row>
    <row r="20" spans="1:12" s="3" customFormat="1" ht="12.75" x14ac:dyDescent="0.2">
      <c r="A20" s="10">
        <v>8</v>
      </c>
      <c r="B20" s="11" t="str">
        <f>'[1]Bang 01'!B25</f>
        <v>Trần Dũng</v>
      </c>
      <c r="C20" s="57" t="s">
        <v>14</v>
      </c>
      <c r="D20" s="57" t="s">
        <v>20</v>
      </c>
      <c r="E20" s="10" t="s">
        <v>82</v>
      </c>
      <c r="F20" s="10"/>
      <c r="G20" s="10" t="str">
        <f>'[1]Bang 01'!H25</f>
        <v>III</v>
      </c>
      <c r="H20" s="10">
        <v>10</v>
      </c>
      <c r="I20" s="10"/>
      <c r="J20" s="10"/>
      <c r="K20" s="11" t="s">
        <v>333</v>
      </c>
      <c r="L20" s="10"/>
    </row>
    <row r="21" spans="1:12" s="3" customFormat="1" ht="12.75" x14ac:dyDescent="0.2">
      <c r="A21" s="10">
        <v>9</v>
      </c>
      <c r="B21" s="11" t="str">
        <f>'[1]Bang 01'!B26</f>
        <v>A Gió</v>
      </c>
      <c r="C21" s="57" t="s">
        <v>14</v>
      </c>
      <c r="D21" s="57" t="s">
        <v>289</v>
      </c>
      <c r="E21" s="10" t="s">
        <v>82</v>
      </c>
      <c r="F21" s="10"/>
      <c r="G21" s="10" t="str">
        <f>'[1]Bang 01'!H26</f>
        <v>III</v>
      </c>
      <c r="H21" s="10">
        <v>10</v>
      </c>
      <c r="I21" s="10"/>
      <c r="J21" s="10"/>
      <c r="K21" s="11" t="s">
        <v>333</v>
      </c>
      <c r="L21" s="10"/>
    </row>
    <row r="22" spans="1:12" s="3" customFormat="1" ht="12.75" x14ac:dyDescent="0.2">
      <c r="A22" s="10">
        <v>10</v>
      </c>
      <c r="B22" s="11" t="str">
        <f>'[1]Bang 01'!B27</f>
        <v>Phan Đình Giót</v>
      </c>
      <c r="C22" s="57" t="s">
        <v>14</v>
      </c>
      <c r="D22" s="57" t="s">
        <v>15</v>
      </c>
      <c r="E22" s="10" t="s">
        <v>82</v>
      </c>
      <c r="F22" s="10"/>
      <c r="G22" s="10" t="str">
        <f>'[1]Bang 01'!H27</f>
        <v>III</v>
      </c>
      <c r="H22" s="10">
        <v>10</v>
      </c>
      <c r="I22" s="10"/>
      <c r="J22" s="10"/>
      <c r="K22" s="11" t="s">
        <v>333</v>
      </c>
      <c r="L22" s="10"/>
    </row>
    <row r="23" spans="1:12" s="3" customFormat="1" ht="12.75" x14ac:dyDescent="0.2">
      <c r="A23" s="10">
        <v>11</v>
      </c>
      <c r="B23" s="11" t="str">
        <f>'[1]Bang 01'!B28</f>
        <v>Sư Vạn Hạnh</v>
      </c>
      <c r="C23" s="57" t="s">
        <v>14</v>
      </c>
      <c r="D23" s="57" t="s">
        <v>15</v>
      </c>
      <c r="E23" s="10" t="s">
        <v>82</v>
      </c>
      <c r="F23" s="10"/>
      <c r="G23" s="10" t="str">
        <f>'[1]Bang 01'!H28</f>
        <v>III</v>
      </c>
      <c r="H23" s="10">
        <v>10</v>
      </c>
      <c r="I23" s="10"/>
      <c r="J23" s="10"/>
      <c r="K23" s="11" t="s">
        <v>333</v>
      </c>
      <c r="L23" s="10"/>
    </row>
    <row r="24" spans="1:12" s="3" customFormat="1" ht="12.75" x14ac:dyDescent="0.2">
      <c r="A24" s="10">
        <v>12</v>
      </c>
      <c r="B24" s="11" t="str">
        <f>'[1]Bang 01'!B29</f>
        <v>Đinh Tiên Hoàng</v>
      </c>
      <c r="C24" s="57" t="s">
        <v>14</v>
      </c>
      <c r="D24" s="57" t="s">
        <v>27</v>
      </c>
      <c r="E24" s="10" t="s">
        <v>82</v>
      </c>
      <c r="F24" s="10"/>
      <c r="G24" s="10" t="str">
        <f>'[1]Bang 01'!H29</f>
        <v>III</v>
      </c>
      <c r="H24" s="10">
        <v>10</v>
      </c>
      <c r="I24" s="10"/>
      <c r="J24" s="10"/>
      <c r="K24" s="11" t="s">
        <v>333</v>
      </c>
      <c r="L24" s="10"/>
    </row>
    <row r="25" spans="1:12" s="3" customFormat="1" ht="12.75" x14ac:dyDescent="0.2">
      <c r="A25" s="10">
        <v>13</v>
      </c>
      <c r="B25" s="11" t="str">
        <f>'[1]Bang 01'!B30</f>
        <v>Nguyễn Huệ</v>
      </c>
      <c r="C25" s="57" t="s">
        <v>14</v>
      </c>
      <c r="D25" s="57" t="s">
        <v>290</v>
      </c>
      <c r="E25" s="10" t="s">
        <v>82</v>
      </c>
      <c r="F25" s="10"/>
      <c r="G25" s="10" t="str">
        <f>'[1]Bang 01'!H30</f>
        <v>III</v>
      </c>
      <c r="H25" s="10">
        <v>10</v>
      </c>
      <c r="I25" s="10"/>
      <c r="J25" s="10"/>
      <c r="K25" s="11" t="s">
        <v>333</v>
      </c>
      <c r="L25" s="10"/>
    </row>
    <row r="26" spans="1:12" s="3" customFormat="1" ht="12.75" x14ac:dyDescent="0.2">
      <c r="A26" s="10">
        <v>14</v>
      </c>
      <c r="B26" s="11" t="str">
        <f>'[1]Bang 01'!B31</f>
        <v>Hồ Xuân Hương</v>
      </c>
      <c r="C26" s="57" t="s">
        <v>14</v>
      </c>
      <c r="D26" s="57" t="s">
        <v>17</v>
      </c>
      <c r="E26" s="10" t="s">
        <v>82</v>
      </c>
      <c r="F26" s="10"/>
      <c r="G26" s="10" t="str">
        <f>'[1]Bang 01'!H31</f>
        <v>III</v>
      </c>
      <c r="H26" s="10">
        <v>10</v>
      </c>
      <c r="I26" s="10"/>
      <c r="J26" s="10"/>
      <c r="K26" s="11" t="s">
        <v>333</v>
      </c>
      <c r="L26" s="10"/>
    </row>
    <row r="27" spans="1:12" s="3" customFormat="1" ht="12.75" x14ac:dyDescent="0.2">
      <c r="A27" s="10">
        <v>15</v>
      </c>
      <c r="B27" s="11" t="str">
        <f>'[1]Bang 01'!B32</f>
        <v>Nguyễn Thị Minh Khai</v>
      </c>
      <c r="C27" s="57" t="s">
        <v>14</v>
      </c>
      <c r="D27" s="57" t="s">
        <v>17</v>
      </c>
      <c r="E27" s="10" t="s">
        <v>82</v>
      </c>
      <c r="F27" s="10"/>
      <c r="G27" s="10" t="str">
        <f>'[1]Bang 01'!H32</f>
        <v>III</v>
      </c>
      <c r="H27" s="10">
        <v>10</v>
      </c>
      <c r="I27" s="10"/>
      <c r="J27" s="10"/>
      <c r="K27" s="11" t="s">
        <v>333</v>
      </c>
      <c r="L27" s="10"/>
    </row>
    <row r="28" spans="1:12" s="3" customFormat="1" ht="12.75" x14ac:dyDescent="0.2">
      <c r="A28" s="10">
        <v>16</v>
      </c>
      <c r="B28" s="11" t="str">
        <f>'[1]Bang 01'!B33</f>
        <v>A Khanh</v>
      </c>
      <c r="C28" s="57" t="s">
        <v>14</v>
      </c>
      <c r="D28" s="57" t="s">
        <v>20</v>
      </c>
      <c r="E28" s="10" t="s">
        <v>82</v>
      </c>
      <c r="F28" s="10"/>
      <c r="G28" s="10" t="str">
        <f>'[1]Bang 01'!H33</f>
        <v>III</v>
      </c>
      <c r="H28" s="10">
        <v>10</v>
      </c>
      <c r="I28" s="10"/>
      <c r="J28" s="10"/>
      <c r="K28" s="11" t="s">
        <v>333</v>
      </c>
      <c r="L28" s="10"/>
    </row>
    <row r="29" spans="1:12" s="3" customFormat="1" ht="12.75" x14ac:dyDescent="0.2">
      <c r="A29" s="10">
        <v>17</v>
      </c>
      <c r="B29" s="11" t="str">
        <f>'[1]Bang 01'!B34</f>
        <v>Nguyễn Khuyến</v>
      </c>
      <c r="C29" s="57" t="s">
        <v>14</v>
      </c>
      <c r="D29" s="57" t="s">
        <v>291</v>
      </c>
      <c r="E29" s="10" t="s">
        <v>82</v>
      </c>
      <c r="F29" s="10"/>
      <c r="G29" s="10" t="str">
        <f>'[1]Bang 01'!H34</f>
        <v>III</v>
      </c>
      <c r="H29" s="10">
        <v>10</v>
      </c>
      <c r="I29" s="10"/>
      <c r="J29" s="10"/>
      <c r="K29" s="11" t="s">
        <v>333</v>
      </c>
      <c r="L29" s="10"/>
    </row>
    <row r="30" spans="1:12" s="3" customFormat="1" ht="12.75" x14ac:dyDescent="0.2">
      <c r="A30" s="10">
        <v>18</v>
      </c>
      <c r="B30" s="11" t="str">
        <f>'[1]Bang 01'!B35</f>
        <v>Phạm Ngũ Lão</v>
      </c>
      <c r="C30" s="57" t="s">
        <v>14</v>
      </c>
      <c r="D30" s="57" t="s">
        <v>17</v>
      </c>
      <c r="E30" s="10" t="s">
        <v>82</v>
      </c>
      <c r="F30" s="10"/>
      <c r="G30" s="10" t="str">
        <f>'[1]Bang 01'!H35</f>
        <v>IV</v>
      </c>
      <c r="H30" s="10">
        <v>6</v>
      </c>
      <c r="I30" s="10"/>
      <c r="J30" s="10"/>
      <c r="K30" s="11" t="s">
        <v>333</v>
      </c>
      <c r="L30" s="10"/>
    </row>
    <row r="31" spans="1:12" s="3" customFormat="1" ht="12.75" x14ac:dyDescent="0.2">
      <c r="A31" s="10">
        <v>19</v>
      </c>
      <c r="B31" s="11" t="str">
        <f>'[1]Bang 01'!B36</f>
        <v>Nguyễn Văn Linh</v>
      </c>
      <c r="C31" s="57" t="s">
        <v>14</v>
      </c>
      <c r="D31" s="57" t="s">
        <v>292</v>
      </c>
      <c r="E31" s="10" t="s">
        <v>82</v>
      </c>
      <c r="F31" s="10"/>
      <c r="G31" s="10" t="str">
        <f>'[1]Bang 01'!H36</f>
        <v>III</v>
      </c>
      <c r="H31" s="10">
        <v>10</v>
      </c>
      <c r="I31" s="10"/>
      <c r="J31" s="10"/>
      <c r="K31" s="11" t="s">
        <v>333</v>
      </c>
      <c r="L31" s="10"/>
    </row>
    <row r="32" spans="1:12" s="3" customFormat="1" ht="12.75" x14ac:dyDescent="0.2">
      <c r="A32" s="10">
        <v>20</v>
      </c>
      <c r="B32" s="11" t="str">
        <f>'[1]Bang 01'!B37</f>
        <v>Hoàng Thị Loan</v>
      </c>
      <c r="C32" s="57" t="s">
        <v>14</v>
      </c>
      <c r="D32" s="57" t="s">
        <v>293</v>
      </c>
      <c r="E32" s="10" t="s">
        <v>82</v>
      </c>
      <c r="F32" s="10"/>
      <c r="G32" s="10" t="str">
        <f>'[1]Bang 01'!H37</f>
        <v>III</v>
      </c>
      <c r="H32" s="10">
        <v>10</v>
      </c>
      <c r="I32" s="10"/>
      <c r="J32" s="10"/>
      <c r="K32" s="11" t="s">
        <v>333</v>
      </c>
      <c r="L32" s="10"/>
    </row>
    <row r="33" spans="1:12" s="3" customFormat="1" ht="12.75" x14ac:dyDescent="0.2">
      <c r="A33" s="10">
        <v>21</v>
      </c>
      <c r="B33" s="11" t="str">
        <f>'[1]Bang 01'!B38</f>
        <v>Lê Lợi</v>
      </c>
      <c r="C33" s="57" t="s">
        <v>14</v>
      </c>
      <c r="D33" s="57" t="s">
        <v>287</v>
      </c>
      <c r="E33" s="10" t="s">
        <v>82</v>
      </c>
      <c r="F33" s="10"/>
      <c r="G33" s="10" t="str">
        <f>'[1]Bang 01'!H38</f>
        <v>III</v>
      </c>
      <c r="H33" s="10">
        <v>10</v>
      </c>
      <c r="I33" s="10"/>
      <c r="J33" s="10"/>
      <c r="K33" s="11" t="s">
        <v>333</v>
      </c>
      <c r="L33" s="10"/>
    </row>
    <row r="34" spans="1:12" s="3" customFormat="1" ht="12.75" x14ac:dyDescent="0.2">
      <c r="A34" s="10">
        <v>22</v>
      </c>
      <c r="B34" s="11" t="str">
        <f>'[1]Bang 01'!B39</f>
        <v>A Ninh</v>
      </c>
      <c r="C34" s="57" t="s">
        <v>14</v>
      </c>
      <c r="D34" s="57" t="s">
        <v>20</v>
      </c>
      <c r="E34" s="10" t="s">
        <v>82</v>
      </c>
      <c r="F34" s="10"/>
      <c r="G34" s="10" t="str">
        <f>'[1]Bang 01'!H39</f>
        <v>III</v>
      </c>
      <c r="H34" s="10">
        <v>10</v>
      </c>
      <c r="I34" s="10"/>
      <c r="J34" s="10"/>
      <c r="K34" s="11" t="s">
        <v>333</v>
      </c>
      <c r="L34" s="10"/>
    </row>
    <row r="35" spans="1:12" s="3" customFormat="1" ht="12.75" x14ac:dyDescent="0.2">
      <c r="A35" s="10">
        <v>23</v>
      </c>
      <c r="B35" s="11" t="str">
        <f>'[1]Bang 01'!B40</f>
        <v>Trần Phú</v>
      </c>
      <c r="C35" s="57"/>
      <c r="D35" s="57"/>
      <c r="E35" s="10" t="s">
        <v>82</v>
      </c>
      <c r="F35" s="10"/>
      <c r="G35" s="10" t="str">
        <f>'[1]Bang 01'!H40</f>
        <v>III</v>
      </c>
      <c r="H35" s="10"/>
      <c r="I35" s="10"/>
      <c r="J35" s="10"/>
      <c r="K35" s="11"/>
      <c r="L35" s="10"/>
    </row>
    <row r="36" spans="1:12" s="3" customFormat="1" ht="12.75" x14ac:dyDescent="0.2">
      <c r="A36" s="10">
        <v>24</v>
      </c>
      <c r="B36" s="11" t="str">
        <f>'[1]Bang 01'!B41</f>
        <v>Nguyễn Tri Phương</v>
      </c>
      <c r="C36" s="57" t="s">
        <v>14</v>
      </c>
      <c r="D36" s="57" t="s">
        <v>294</v>
      </c>
      <c r="E36" s="10" t="s">
        <v>82</v>
      </c>
      <c r="F36" s="10"/>
      <c r="G36" s="10" t="str">
        <f>'[1]Bang 01'!H41</f>
        <v>IV</v>
      </c>
      <c r="H36" s="10">
        <v>6</v>
      </c>
      <c r="I36" s="10"/>
      <c r="J36" s="10"/>
      <c r="K36" s="11" t="s">
        <v>333</v>
      </c>
      <c r="L36" s="10"/>
    </row>
    <row r="37" spans="1:12" s="3" customFormat="1" ht="12.75" x14ac:dyDescent="0.2">
      <c r="A37" s="10">
        <v>25</v>
      </c>
      <c r="B37" s="11" t="str">
        <f>'[1]Bang 01'!B42</f>
        <v>U Rê</v>
      </c>
      <c r="C37" s="57" t="s">
        <v>14</v>
      </c>
      <c r="D37" s="57" t="s">
        <v>18</v>
      </c>
      <c r="E37" s="10" t="s">
        <v>82</v>
      </c>
      <c r="F37" s="10"/>
      <c r="G37" s="10" t="str">
        <f>'[1]Bang 01'!H42</f>
        <v>IV</v>
      </c>
      <c r="H37" s="10">
        <v>6</v>
      </c>
      <c r="I37" s="10"/>
      <c r="J37" s="10"/>
      <c r="K37" s="11" t="s">
        <v>333</v>
      </c>
      <c r="L37" s="10"/>
    </row>
    <row r="38" spans="1:12" s="3" customFormat="1" ht="12.75" x14ac:dyDescent="0.2">
      <c r="A38" s="10">
        <v>26</v>
      </c>
      <c r="B38" s="11" t="str">
        <f>'[1]Bang 01'!B43</f>
        <v>Nguyễn Sinh Sắc</v>
      </c>
      <c r="C38" s="57" t="s">
        <v>14</v>
      </c>
      <c r="D38" s="57" t="s">
        <v>295</v>
      </c>
      <c r="E38" s="10" t="s">
        <v>82</v>
      </c>
      <c r="F38" s="10"/>
      <c r="G38" s="10" t="str">
        <f>'[1]Bang 01'!H43</f>
        <v>III</v>
      </c>
      <c r="H38" s="10">
        <v>10</v>
      </c>
      <c r="I38" s="10"/>
      <c r="J38" s="10"/>
      <c r="K38" s="11" t="s">
        <v>333</v>
      </c>
      <c r="L38" s="10"/>
    </row>
    <row r="39" spans="1:12" s="3" customFormat="1" ht="12.75" x14ac:dyDescent="0.2">
      <c r="A39" s="10">
        <v>27</v>
      </c>
      <c r="B39" s="11" t="str">
        <f>'[1]Bang 01'!B44</f>
        <v>Lê Văn Tám</v>
      </c>
      <c r="C39" s="57" t="s">
        <v>14</v>
      </c>
      <c r="D39" s="57" t="s">
        <v>20</v>
      </c>
      <c r="E39" s="10" t="s">
        <v>82</v>
      </c>
      <c r="F39" s="10"/>
      <c r="G39" s="10" t="str">
        <f>'[1]Bang 01'!H44</f>
        <v>III</v>
      </c>
      <c r="H39" s="10">
        <v>10</v>
      </c>
      <c r="I39" s="10"/>
      <c r="J39" s="10"/>
      <c r="K39" s="11" t="s">
        <v>333</v>
      </c>
      <c r="L39" s="10"/>
    </row>
    <row r="40" spans="1:12" s="3" customFormat="1" ht="12.75" x14ac:dyDescent="0.2">
      <c r="A40" s="10">
        <v>28</v>
      </c>
      <c r="B40" s="11" t="str">
        <f>'[1]Bang 01'!B45</f>
        <v>Phạm Hồng Thái</v>
      </c>
      <c r="C40" s="57" t="s">
        <v>14</v>
      </c>
      <c r="D40" s="57" t="s">
        <v>15</v>
      </c>
      <c r="E40" s="10" t="s">
        <v>82</v>
      </c>
      <c r="F40" s="10"/>
      <c r="G40" s="10" t="str">
        <f>'[1]Bang 01'!H45</f>
        <v>III</v>
      </c>
      <c r="H40" s="10">
        <v>10</v>
      </c>
      <c r="I40" s="10"/>
      <c r="J40" s="10"/>
      <c r="K40" s="11" t="s">
        <v>333</v>
      </c>
      <c r="L40" s="10"/>
    </row>
    <row r="41" spans="1:12" s="3" customFormat="1" ht="12.75" x14ac:dyDescent="0.2">
      <c r="A41" s="10">
        <v>29</v>
      </c>
      <c r="B41" s="11" t="str">
        <f>'[1]Bang 01'!B46</f>
        <v>Hoàng Văn Thụ</v>
      </c>
      <c r="C41" s="57" t="s">
        <v>14</v>
      </c>
      <c r="D41" s="57" t="s">
        <v>291</v>
      </c>
      <c r="E41" s="10" t="s">
        <v>82</v>
      </c>
      <c r="F41" s="10"/>
      <c r="G41" s="10" t="str">
        <f>'[1]Bang 01'!H46</f>
        <v>III</v>
      </c>
      <c r="H41" s="10">
        <v>10</v>
      </c>
      <c r="I41" s="10"/>
      <c r="J41" s="10"/>
      <c r="K41" s="11" t="s">
        <v>333</v>
      </c>
      <c r="L41" s="10"/>
    </row>
    <row r="42" spans="1:12" s="3" customFormat="1" ht="12.75" x14ac:dyDescent="0.2">
      <c r="A42" s="10">
        <v>30</v>
      </c>
      <c r="B42" s="11" t="str">
        <f>'[1]Bang 01'!B47</f>
        <v>Lý Thái Tổ</v>
      </c>
      <c r="C42" s="57" t="s">
        <v>14</v>
      </c>
      <c r="D42" s="57" t="s">
        <v>293</v>
      </c>
      <c r="E42" s="10" t="s">
        <v>82</v>
      </c>
      <c r="F42" s="10"/>
      <c r="G42" s="10" t="str">
        <f>'[1]Bang 01'!H47</f>
        <v>III</v>
      </c>
      <c r="H42" s="10">
        <v>10</v>
      </c>
      <c r="I42" s="10"/>
      <c r="J42" s="10"/>
      <c r="K42" s="11" t="s">
        <v>333</v>
      </c>
      <c r="L42" s="10"/>
    </row>
    <row r="43" spans="1:12" s="3" customFormat="1" ht="12.75" x14ac:dyDescent="0.2">
      <c r="A43" s="10">
        <v>31</v>
      </c>
      <c r="B43" s="11" t="str">
        <f>'[1]Bang 01'!B48</f>
        <v>Trần Quốc Toản</v>
      </c>
      <c r="C43" s="57" t="s">
        <v>14</v>
      </c>
      <c r="D43" s="57" t="s">
        <v>17</v>
      </c>
      <c r="E43" s="10" t="s">
        <v>82</v>
      </c>
      <c r="F43" s="10"/>
      <c r="G43" s="10" t="str">
        <f>'[1]Bang 01'!H48</f>
        <v>III</v>
      </c>
      <c r="H43" s="10">
        <v>10</v>
      </c>
      <c r="I43" s="10"/>
      <c r="J43" s="10"/>
      <c r="K43" s="11" t="s">
        <v>333</v>
      </c>
      <c r="L43" s="10"/>
    </row>
    <row r="44" spans="1:12" s="3" customFormat="1" ht="12.75" x14ac:dyDescent="0.2">
      <c r="A44" s="10">
        <v>32</v>
      </c>
      <c r="B44" s="11" t="str">
        <f>'[1]Bang 01'!B49</f>
        <v>Lê Hữu Trác</v>
      </c>
      <c r="C44" s="57" t="s">
        <v>14</v>
      </c>
      <c r="D44" s="57" t="s">
        <v>296</v>
      </c>
      <c r="E44" s="10" t="s">
        <v>82</v>
      </c>
      <c r="F44" s="10"/>
      <c r="G44" s="10" t="str">
        <f>'[1]Bang 01'!H49</f>
        <v>IV</v>
      </c>
      <c r="H44" s="10">
        <v>6</v>
      </c>
      <c r="I44" s="10"/>
      <c r="J44" s="10"/>
      <c r="K44" s="11" t="s">
        <v>333</v>
      </c>
      <c r="L44" s="10"/>
    </row>
    <row r="45" spans="1:12" s="3" customFormat="1" ht="12.75" x14ac:dyDescent="0.2">
      <c r="A45" s="10">
        <v>33</v>
      </c>
      <c r="B45" s="11" t="str">
        <f>'[1]Bang 01'!B50</f>
        <v>Nguyễn Trãi</v>
      </c>
      <c r="C45" s="57" t="s">
        <v>14</v>
      </c>
      <c r="D45" s="57" t="s">
        <v>54</v>
      </c>
      <c r="E45" s="10" t="s">
        <v>82</v>
      </c>
      <c r="F45" s="10"/>
      <c r="G45" s="10" t="str">
        <f>'[1]Bang 01'!H50</f>
        <v>III</v>
      </c>
      <c r="H45" s="10">
        <v>10</v>
      </c>
      <c r="I45" s="10"/>
      <c r="J45" s="10"/>
      <c r="K45" s="11" t="s">
        <v>333</v>
      </c>
      <c r="L45" s="10"/>
    </row>
    <row r="46" spans="1:12" s="3" customFormat="1" ht="12.75" x14ac:dyDescent="0.2">
      <c r="A46" s="10">
        <v>34</v>
      </c>
      <c r="B46" s="11" t="str">
        <f>'[1]Bang 01'!B51</f>
        <v>Nguyễn Văn Trỗi</v>
      </c>
      <c r="C46" s="57" t="s">
        <v>14</v>
      </c>
      <c r="D46" s="57" t="s">
        <v>20</v>
      </c>
      <c r="E46" s="10" t="s">
        <v>82</v>
      </c>
      <c r="F46" s="10"/>
      <c r="G46" s="10" t="str">
        <f>'[1]Bang 01'!H51</f>
        <v>III</v>
      </c>
      <c r="H46" s="10">
        <v>10</v>
      </c>
      <c r="I46" s="10"/>
      <c r="J46" s="10"/>
      <c r="K46" s="11" t="s">
        <v>333</v>
      </c>
      <c r="L46" s="10"/>
    </row>
    <row r="47" spans="1:12" s="3" customFormat="1" ht="12.75" x14ac:dyDescent="0.2">
      <c r="A47" s="10">
        <v>35</v>
      </c>
      <c r="B47" s="11" t="str">
        <f>'[1]Bang 01'!B52</f>
        <v>Lý Tự Trọng</v>
      </c>
      <c r="C47" s="57" t="s">
        <v>14</v>
      </c>
      <c r="D47" s="57" t="s">
        <v>20</v>
      </c>
      <c r="E47" s="10" t="s">
        <v>82</v>
      </c>
      <c r="F47" s="10"/>
      <c r="G47" s="10" t="str">
        <f>'[1]Bang 01'!H52</f>
        <v>III</v>
      </c>
      <c r="H47" s="10">
        <v>10</v>
      </c>
      <c r="I47" s="10"/>
      <c r="J47" s="10"/>
      <c r="K47" s="11" t="s">
        <v>333</v>
      </c>
      <c r="L47" s="10"/>
    </row>
    <row r="48" spans="1:12" s="3" customFormat="1" ht="12.75" x14ac:dyDescent="0.2">
      <c r="A48" s="10">
        <v>36</v>
      </c>
      <c r="B48" s="11" t="str">
        <f>'[1]Bang 01'!B53</f>
        <v>Trương Quang Trọng</v>
      </c>
      <c r="C48" s="57" t="s">
        <v>14</v>
      </c>
      <c r="D48" s="57" t="s">
        <v>297</v>
      </c>
      <c r="E48" s="10" t="s">
        <v>82</v>
      </c>
      <c r="F48" s="10"/>
      <c r="G48" s="10" t="str">
        <f>'[1]Bang 01'!H53</f>
        <v>III</v>
      </c>
      <c r="H48" s="10">
        <v>10</v>
      </c>
      <c r="I48" s="10"/>
      <c r="J48" s="10"/>
      <c r="K48" s="11" t="s">
        <v>333</v>
      </c>
      <c r="L48" s="10"/>
    </row>
    <row r="49" spans="1:12" s="3" customFormat="1" ht="12.75" x14ac:dyDescent="0.2">
      <c r="A49" s="10">
        <v>37</v>
      </c>
      <c r="B49" s="11" t="str">
        <f>'[1]Bang 01'!B54</f>
        <v>Nguyễn Trung Trực</v>
      </c>
      <c r="C49" s="57" t="s">
        <v>14</v>
      </c>
      <c r="D49" s="57" t="s">
        <v>27</v>
      </c>
      <c r="E49" s="10" t="s">
        <v>82</v>
      </c>
      <c r="F49" s="10"/>
      <c r="G49" s="10" t="str">
        <f>'[1]Bang 01'!H54</f>
        <v>III</v>
      </c>
      <c r="H49" s="10">
        <v>10</v>
      </c>
      <c r="I49" s="10"/>
      <c r="J49" s="10"/>
      <c r="K49" s="11" t="s">
        <v>333</v>
      </c>
      <c r="L49" s="10"/>
    </row>
    <row r="50" spans="1:12" s="3" customFormat="1" ht="12.75" x14ac:dyDescent="0.2">
      <c r="A50" s="10">
        <v>38</v>
      </c>
      <c r="B50" s="11" t="str">
        <f>'[1]Bang 01'!B55</f>
        <v>Hai Bà Trưng</v>
      </c>
      <c r="C50" s="57" t="s">
        <v>14</v>
      </c>
      <c r="D50" s="57" t="s">
        <v>28</v>
      </c>
      <c r="E50" s="10" t="s">
        <v>82</v>
      </c>
      <c r="F50" s="10"/>
      <c r="G50" s="10" t="str">
        <f>'[1]Bang 01'!H55</f>
        <v>III</v>
      </c>
      <c r="H50" s="10">
        <v>10</v>
      </c>
      <c r="I50" s="10"/>
      <c r="J50" s="10"/>
      <c r="K50" s="11" t="s">
        <v>333</v>
      </c>
      <c r="L50" s="10"/>
    </row>
    <row r="51" spans="1:12" s="3" customFormat="1" ht="12.75" x14ac:dyDescent="0.2">
      <c r="A51" s="10">
        <v>39</v>
      </c>
      <c r="B51" s="11" t="str">
        <f>'[1]Bang 01'!B56</f>
        <v>Ngô Gia Tự</v>
      </c>
      <c r="C51" s="57" t="s">
        <v>14</v>
      </c>
      <c r="D51" s="57" t="s">
        <v>15</v>
      </c>
      <c r="E51" s="10" t="s">
        <v>82</v>
      </c>
      <c r="F51" s="10"/>
      <c r="G51" s="10" t="str">
        <f>'[1]Bang 01'!H56</f>
        <v>III</v>
      </c>
      <c r="H51" s="10">
        <v>10</v>
      </c>
      <c r="I51" s="10"/>
      <c r="J51" s="10"/>
      <c r="K51" s="11" t="s">
        <v>333</v>
      </c>
      <c r="L51" s="10"/>
    </row>
    <row r="52" spans="1:12" s="3" customFormat="1" ht="12.75" x14ac:dyDescent="0.2">
      <c r="A52" s="10">
        <v>40</v>
      </c>
      <c r="B52" s="11" t="str">
        <f>'[1]Bang 01'!B57</f>
        <v>Hùng Vương</v>
      </c>
      <c r="C52" s="57"/>
      <c r="D52" s="57"/>
      <c r="E52" s="10" t="s">
        <v>82</v>
      </c>
      <c r="F52" s="10"/>
      <c r="G52" s="10" t="str">
        <f>'[1]Bang 01'!H57</f>
        <v>III</v>
      </c>
      <c r="H52" s="10">
        <v>10</v>
      </c>
      <c r="I52" s="10"/>
      <c r="J52" s="10"/>
      <c r="K52" s="11"/>
      <c r="L52" s="10"/>
    </row>
    <row r="53" spans="1:12" s="3" customFormat="1" ht="12.75" x14ac:dyDescent="0.2">
      <c r="A53" s="10">
        <v>41</v>
      </c>
      <c r="B53" s="11" t="str">
        <f>'[1]Bang 01'!B58</f>
        <v>Phan Đình Phùng</v>
      </c>
      <c r="C53" s="57" t="s">
        <v>14</v>
      </c>
      <c r="D53" s="57" t="s">
        <v>298</v>
      </c>
      <c r="E53" s="10" t="s">
        <v>82</v>
      </c>
      <c r="F53" s="10"/>
      <c r="G53" s="10" t="str">
        <f>'[1]Bang 01'!H58</f>
        <v>III</v>
      </c>
      <c r="H53" s="10">
        <v>10</v>
      </c>
      <c r="I53" s="10"/>
      <c r="J53" s="10"/>
      <c r="K53" s="11" t="s">
        <v>333</v>
      </c>
      <c r="L53" s="10"/>
    </row>
    <row r="54" spans="1:12" s="3" customFormat="1" ht="12.75" x14ac:dyDescent="0.2">
      <c r="A54" s="10">
        <v>42</v>
      </c>
      <c r="B54" s="11" t="str">
        <f>'[1]Bang 01'!B59</f>
        <v>Lê Hồng Phong</v>
      </c>
      <c r="C54" s="57" t="s">
        <v>14</v>
      </c>
      <c r="D54" s="57" t="s">
        <v>299</v>
      </c>
      <c r="E54" s="10" t="s">
        <v>82</v>
      </c>
      <c r="F54" s="10"/>
      <c r="G54" s="10" t="str">
        <f>'[1]Bang 01'!H59</f>
        <v>III</v>
      </c>
      <c r="H54" s="10">
        <v>10</v>
      </c>
      <c r="I54" s="10"/>
      <c r="J54" s="10"/>
      <c r="K54" s="11" t="s">
        <v>333</v>
      </c>
      <c r="L54" s="10"/>
    </row>
    <row r="55" spans="1:12" s="3" customFormat="1" ht="12.75" x14ac:dyDescent="0.2">
      <c r="A55" s="10">
        <v>43</v>
      </c>
      <c r="B55" s="11" t="str">
        <f>'[1]Bang 01'!B60</f>
        <v>Trường Chinh</v>
      </c>
      <c r="C55" s="57" t="s">
        <v>14</v>
      </c>
      <c r="D55" s="57" t="s">
        <v>300</v>
      </c>
      <c r="E55" s="10" t="s">
        <v>82</v>
      </c>
      <c r="F55" s="10"/>
      <c r="G55" s="10" t="str">
        <f>'[1]Bang 01'!H60</f>
        <v>III</v>
      </c>
      <c r="H55" s="10">
        <v>10</v>
      </c>
      <c r="I55" s="10"/>
      <c r="J55" s="10"/>
      <c r="K55" s="11" t="s">
        <v>333</v>
      </c>
      <c r="L55" s="10"/>
    </row>
    <row r="56" spans="1:12" s="3" customFormat="1" ht="12.75" x14ac:dyDescent="0.2">
      <c r="A56" s="10">
        <v>44</v>
      </c>
      <c r="B56" s="11" t="str">
        <f>'[1]Bang 01'!B61</f>
        <v>Lạc Long Quân</v>
      </c>
      <c r="C56" s="57" t="s">
        <v>14</v>
      </c>
      <c r="D56" s="57" t="s">
        <v>301</v>
      </c>
      <c r="E56" s="10" t="s">
        <v>82</v>
      </c>
      <c r="F56" s="10"/>
      <c r="G56" s="10" t="str">
        <f>'[1]Bang 01'!H61</f>
        <v>III</v>
      </c>
      <c r="H56" s="10">
        <v>10</v>
      </c>
      <c r="I56" s="10"/>
      <c r="J56" s="10"/>
      <c r="K56" s="11" t="s">
        <v>333</v>
      </c>
      <c r="L56" s="10"/>
    </row>
    <row r="57" spans="1:12" s="3" customFormat="1" ht="12.75" x14ac:dyDescent="0.2">
      <c r="A57" s="10">
        <v>45</v>
      </c>
      <c r="B57" s="11" t="str">
        <f>'[1]Bang 01'!B62</f>
        <v>Trần Nhân Tông</v>
      </c>
      <c r="C57" s="57" t="s">
        <v>14</v>
      </c>
      <c r="D57" s="57" t="s">
        <v>302</v>
      </c>
      <c r="E57" s="10" t="s">
        <v>82</v>
      </c>
      <c r="F57" s="10"/>
      <c r="G57" s="10" t="str">
        <f>'[1]Bang 01'!H62</f>
        <v>III</v>
      </c>
      <c r="H57" s="10">
        <v>10</v>
      </c>
      <c r="I57" s="10"/>
      <c r="J57" s="10"/>
      <c r="K57" s="11" t="s">
        <v>333</v>
      </c>
      <c r="L57" s="10"/>
    </row>
    <row r="58" spans="1:12" s="3" customFormat="1" ht="12.75" x14ac:dyDescent="0.2">
      <c r="A58" s="10">
        <v>46</v>
      </c>
      <c r="B58" s="11" t="str">
        <f>'[1]Bang 01'!B63</f>
        <v>Âu Cơ</v>
      </c>
      <c r="C58" s="57" t="s">
        <v>14</v>
      </c>
      <c r="D58" s="57" t="s">
        <v>23</v>
      </c>
      <c r="E58" s="10" t="s">
        <v>82</v>
      </c>
      <c r="F58" s="10"/>
      <c r="G58" s="10" t="str">
        <f>'[1]Bang 01'!H63</f>
        <v>III</v>
      </c>
      <c r="H58" s="10">
        <v>10</v>
      </c>
      <c r="I58" s="10"/>
      <c r="J58" s="10"/>
      <c r="K58" s="11" t="s">
        <v>333</v>
      </c>
      <c r="L58" s="10"/>
    </row>
    <row r="59" spans="1:12" s="3" customFormat="1" ht="12.75" x14ac:dyDescent="0.2">
      <c r="A59" s="10">
        <v>47</v>
      </c>
      <c r="B59" s="11" t="str">
        <f>'[1]Bang 01'!B64</f>
        <v>Tạ Quang Bửu</v>
      </c>
      <c r="C59" s="57" t="s">
        <v>14</v>
      </c>
      <c r="D59" s="57" t="s">
        <v>40</v>
      </c>
      <c r="E59" s="10" t="s">
        <v>82</v>
      </c>
      <c r="F59" s="10"/>
      <c r="G59" s="10" t="str">
        <f>'[1]Bang 01'!H64</f>
        <v>III</v>
      </c>
      <c r="H59" s="10">
        <v>10</v>
      </c>
      <c r="I59" s="10"/>
      <c r="J59" s="10"/>
      <c r="K59" s="11" t="s">
        <v>333</v>
      </c>
      <c r="L59" s="10"/>
    </row>
    <row r="60" spans="1:12" s="3" customFormat="1" ht="12.75" x14ac:dyDescent="0.2">
      <c r="A60" s="10">
        <v>48</v>
      </c>
      <c r="B60" s="11" t="str">
        <f>'[1]Bang 01'!B65</f>
        <v>Trần Nhật Duật</v>
      </c>
      <c r="C60" s="57" t="s">
        <v>14</v>
      </c>
      <c r="D60" s="57" t="s">
        <v>303</v>
      </c>
      <c r="E60" s="10" t="s">
        <v>82</v>
      </c>
      <c r="F60" s="10"/>
      <c r="G60" s="10" t="str">
        <f>'[1]Bang 01'!H65</f>
        <v>III</v>
      </c>
      <c r="H60" s="10">
        <v>10</v>
      </c>
      <c r="I60" s="10"/>
      <c r="J60" s="10"/>
      <c r="K60" s="11" t="s">
        <v>333</v>
      </c>
      <c r="L60" s="10"/>
    </row>
    <row r="61" spans="1:12" s="3" customFormat="1" ht="12.75" x14ac:dyDescent="0.2">
      <c r="A61" s="10">
        <v>49</v>
      </c>
      <c r="B61" s="11" t="str">
        <f>'[1]Bang 01'!B66</f>
        <v>Ngô Tiến Dũng</v>
      </c>
      <c r="C61" s="57" t="s">
        <v>14</v>
      </c>
      <c r="D61" s="57" t="s">
        <v>30</v>
      </c>
      <c r="E61" s="10" t="s">
        <v>82</v>
      </c>
      <c r="F61" s="10"/>
      <c r="G61" s="10" t="str">
        <f>'[1]Bang 01'!H66</f>
        <v>III</v>
      </c>
      <c r="H61" s="10">
        <v>10</v>
      </c>
      <c r="I61" s="10"/>
      <c r="J61" s="10"/>
      <c r="K61" s="11" t="s">
        <v>333</v>
      </c>
      <c r="L61" s="10"/>
    </row>
    <row r="62" spans="1:12" s="3" customFormat="1" ht="12.75" x14ac:dyDescent="0.2">
      <c r="A62" s="10">
        <v>50</v>
      </c>
      <c r="B62" s="11" t="str">
        <f>'[1]Bang 01'!B67</f>
        <v>Trần Kiên</v>
      </c>
      <c r="C62" s="57" t="s">
        <v>14</v>
      </c>
      <c r="D62" s="57" t="s">
        <v>304</v>
      </c>
      <c r="E62" s="10" t="s">
        <v>82</v>
      </c>
      <c r="F62" s="10"/>
      <c r="G62" s="10" t="str">
        <f>'[1]Bang 01'!H67</f>
        <v>VI</v>
      </c>
      <c r="H62" s="10">
        <v>5</v>
      </c>
      <c r="I62" s="10"/>
      <c r="J62" s="10"/>
      <c r="K62" s="11" t="s">
        <v>333</v>
      </c>
      <c r="L62" s="10"/>
    </row>
    <row r="63" spans="1:12" s="3" customFormat="1" ht="12.75" x14ac:dyDescent="0.2">
      <c r="A63" s="10">
        <v>51</v>
      </c>
      <c r="B63" s="11" t="str">
        <f>'[1]Bang 01'!B68</f>
        <v>Trần Văn Hai</v>
      </c>
      <c r="C63" s="57" t="s">
        <v>14</v>
      </c>
      <c r="D63" s="57" t="s">
        <v>305</v>
      </c>
      <c r="E63" s="10" t="s">
        <v>82</v>
      </c>
      <c r="F63" s="10"/>
      <c r="G63" s="10" t="str">
        <f>'[1]Bang 01'!H68</f>
        <v>VI</v>
      </c>
      <c r="H63" s="10">
        <v>5</v>
      </c>
      <c r="I63" s="10"/>
      <c r="J63" s="10"/>
      <c r="K63" s="11" t="s">
        <v>333</v>
      </c>
      <c r="L63" s="10"/>
    </row>
    <row r="64" spans="1:12" s="3" customFormat="1" ht="12.75" x14ac:dyDescent="0.2">
      <c r="A64" s="10">
        <v>52</v>
      </c>
      <c r="B64" s="11" t="str">
        <f>'[1]Bang 01'!B69</f>
        <v>Nguyễn Mạnh Quân</v>
      </c>
      <c r="C64" s="57" t="s">
        <v>14</v>
      </c>
      <c r="D64" s="57" t="s">
        <v>306</v>
      </c>
      <c r="E64" s="10" t="s">
        <v>82</v>
      </c>
      <c r="F64" s="10"/>
      <c r="G64" s="10" t="str">
        <f>'[1]Bang 01'!H69</f>
        <v>VI</v>
      </c>
      <c r="H64" s="10">
        <v>5</v>
      </c>
      <c r="I64" s="10"/>
      <c r="J64" s="10"/>
      <c r="K64" s="11" t="s">
        <v>333</v>
      </c>
      <c r="L64" s="10"/>
    </row>
    <row r="65" spans="1:12" s="3" customFormat="1" ht="12.75" x14ac:dyDescent="0.2">
      <c r="A65" s="10">
        <v>53</v>
      </c>
      <c r="B65" s="11" t="str">
        <f>'[1]Bang 01'!B70</f>
        <v>Nguyễn Văn Hoàng</v>
      </c>
      <c r="C65" s="57" t="s">
        <v>14</v>
      </c>
      <c r="D65" s="57" t="s">
        <v>307</v>
      </c>
      <c r="E65" s="10" t="s">
        <v>82</v>
      </c>
      <c r="F65" s="10"/>
      <c r="G65" s="10" t="str">
        <f>'[1]Bang 01'!H70</f>
        <v>VI</v>
      </c>
      <c r="H65" s="10">
        <v>5</v>
      </c>
      <c r="I65" s="10"/>
      <c r="J65" s="10"/>
      <c r="K65" s="11" t="s">
        <v>333</v>
      </c>
      <c r="L65" s="10"/>
    </row>
    <row r="66" spans="1:12" s="3" customFormat="1" ht="12.75" x14ac:dyDescent="0.2">
      <c r="A66" s="10">
        <v>54</v>
      </c>
      <c r="B66" s="11" t="str">
        <f>'[1]Bang 01'!B71</f>
        <v>Trương Định</v>
      </c>
      <c r="C66" s="57" t="s">
        <v>14</v>
      </c>
      <c r="D66" s="57" t="s">
        <v>308</v>
      </c>
      <c r="E66" s="10" t="s">
        <v>82</v>
      </c>
      <c r="F66" s="10"/>
      <c r="G66" s="10" t="str">
        <f>'[1]Bang 01'!H71</f>
        <v>VI</v>
      </c>
      <c r="H66" s="10">
        <v>5</v>
      </c>
      <c r="I66" s="10"/>
      <c r="J66" s="10"/>
      <c r="K66" s="11" t="s">
        <v>333</v>
      </c>
      <c r="L66" s="10"/>
    </row>
    <row r="67" spans="1:12" s="3" customFormat="1" ht="12.75" x14ac:dyDescent="0.2">
      <c r="A67" s="10">
        <v>55</v>
      </c>
      <c r="B67" s="11" t="str">
        <f>'[1]Bang 01'!B72</f>
        <v>Trần Quang Khải</v>
      </c>
      <c r="C67" s="57" t="s">
        <v>14</v>
      </c>
      <c r="D67" s="57" t="s">
        <v>309</v>
      </c>
      <c r="E67" s="10" t="s">
        <v>82</v>
      </c>
      <c r="F67" s="10"/>
      <c r="G67" s="10" t="str">
        <f>'[1]Bang 01'!H72</f>
        <v>VI</v>
      </c>
      <c r="H67" s="10">
        <v>5</v>
      </c>
      <c r="I67" s="10"/>
      <c r="J67" s="10"/>
      <c r="K67" s="11" t="s">
        <v>333</v>
      </c>
      <c r="L67" s="10"/>
    </row>
    <row r="68" spans="1:12" s="3" customFormat="1" ht="12.75" x14ac:dyDescent="0.2">
      <c r="A68" s="10">
        <v>56</v>
      </c>
      <c r="B68" s="11" t="str">
        <f>'[1]Bang 01'!B73</f>
        <v>Yết Kiêu</v>
      </c>
      <c r="C68" s="57" t="s">
        <v>14</v>
      </c>
      <c r="D68" s="57" t="s">
        <v>20</v>
      </c>
      <c r="E68" s="10" t="s">
        <v>82</v>
      </c>
      <c r="F68" s="10"/>
      <c r="G68" s="10" t="str">
        <f>'[1]Bang 01'!H73</f>
        <v>VI</v>
      </c>
      <c r="H68" s="10">
        <v>5</v>
      </c>
      <c r="I68" s="10"/>
      <c r="J68" s="10"/>
      <c r="K68" s="11" t="s">
        <v>333</v>
      </c>
      <c r="L68" s="10"/>
    </row>
    <row r="69" spans="1:12" s="3" customFormat="1" ht="12.75" x14ac:dyDescent="0.2">
      <c r="A69" s="10">
        <v>57</v>
      </c>
      <c r="B69" s="11" t="str">
        <f>'[1]Bang 01'!B74</f>
        <v>Phan Huy Chú</v>
      </c>
      <c r="C69" s="57" t="s">
        <v>14</v>
      </c>
      <c r="D69" s="57" t="s">
        <v>19</v>
      </c>
      <c r="E69" s="10" t="s">
        <v>82</v>
      </c>
      <c r="F69" s="10"/>
      <c r="G69" s="10" t="str">
        <f>'[1]Bang 01'!H74</f>
        <v>VI</v>
      </c>
      <c r="H69" s="10">
        <v>5</v>
      </c>
      <c r="I69" s="10"/>
      <c r="J69" s="10"/>
      <c r="K69" s="11" t="s">
        <v>333</v>
      </c>
      <c r="L69" s="10"/>
    </row>
    <row r="70" spans="1:12" s="3" customFormat="1" ht="12.75" x14ac:dyDescent="0.2">
      <c r="A70" s="10">
        <v>58</v>
      </c>
      <c r="B70" s="11" t="str">
        <f>'[1]Bang 01'!B75</f>
        <v>Trần Huy Liệu</v>
      </c>
      <c r="C70" s="57" t="s">
        <v>14</v>
      </c>
      <c r="D70" s="57" t="s">
        <v>310</v>
      </c>
      <c r="E70" s="10" t="s">
        <v>82</v>
      </c>
      <c r="F70" s="10"/>
      <c r="G70" s="10" t="str">
        <f>'[1]Bang 01'!H75</f>
        <v>VI</v>
      </c>
      <c r="H70" s="10">
        <v>5</v>
      </c>
      <c r="I70" s="10"/>
      <c r="J70" s="10"/>
      <c r="K70" s="11" t="s">
        <v>333</v>
      </c>
      <c r="L70" s="10"/>
    </row>
    <row r="71" spans="1:12" s="3" customFormat="1" ht="12.75" x14ac:dyDescent="0.2">
      <c r="A71" s="10">
        <v>59</v>
      </c>
      <c r="B71" s="11" t="str">
        <f>'[1]Bang 01'!B76</f>
        <v>Hà Huy Tập</v>
      </c>
      <c r="C71" s="57" t="s">
        <v>14</v>
      </c>
      <c r="D71" s="57" t="s">
        <v>311</v>
      </c>
      <c r="E71" s="10" t="s">
        <v>82</v>
      </c>
      <c r="F71" s="10"/>
      <c r="G71" s="10" t="str">
        <f>'[1]Bang 01'!H76</f>
        <v>VI</v>
      </c>
      <c r="H71" s="10">
        <v>5</v>
      </c>
      <c r="I71" s="10"/>
      <c r="J71" s="10"/>
      <c r="K71" s="11" t="s">
        <v>333</v>
      </c>
      <c r="L71" s="10"/>
    </row>
    <row r="72" spans="1:12" s="3" customFormat="1" ht="12.75" x14ac:dyDescent="0.2">
      <c r="A72" s="10">
        <v>60</v>
      </c>
      <c r="B72" s="11" t="str">
        <f>'[1]Bang 01'!B77</f>
        <v>Võ Thị Sáu</v>
      </c>
      <c r="C72" s="57" t="s">
        <v>14</v>
      </c>
      <c r="D72" s="57" t="s">
        <v>286</v>
      </c>
      <c r="E72" s="10" t="s">
        <v>82</v>
      </c>
      <c r="F72" s="10"/>
      <c r="G72" s="10" t="str">
        <f>'[1]Bang 01'!H77</f>
        <v>III</v>
      </c>
      <c r="H72" s="10">
        <v>10</v>
      </c>
      <c r="I72" s="10"/>
      <c r="J72" s="10"/>
      <c r="K72" s="11" t="s">
        <v>333</v>
      </c>
      <c r="L72" s="10"/>
    </row>
    <row r="73" spans="1:12" s="3" customFormat="1" ht="12.75" x14ac:dyDescent="0.2">
      <c r="A73" s="10">
        <v>61</v>
      </c>
      <c r="B73" s="11" t="str">
        <f>'[1]Bang 01'!B78</f>
        <v>Nguyễn Chí Thanh</v>
      </c>
      <c r="C73" s="57" t="s">
        <v>14</v>
      </c>
      <c r="D73" s="57" t="s">
        <v>17</v>
      </c>
      <c r="E73" s="10" t="s">
        <v>82</v>
      </c>
      <c r="F73" s="10"/>
      <c r="G73" s="10" t="str">
        <f>'[1]Bang 01'!H78</f>
        <v>III</v>
      </c>
      <c r="H73" s="10">
        <v>10</v>
      </c>
      <c r="I73" s="10"/>
      <c r="J73" s="10"/>
      <c r="K73" s="11" t="s">
        <v>333</v>
      </c>
      <c r="L73" s="10"/>
    </row>
    <row r="74" spans="1:12" s="3" customFormat="1" ht="12.75" x14ac:dyDescent="0.2">
      <c r="A74" s="10">
        <v>62</v>
      </c>
      <c r="B74" s="11" t="str">
        <f>'[1]Bang 01'!B79</f>
        <v>Nguyễn Thái Học</v>
      </c>
      <c r="C74" s="57" t="s">
        <v>14</v>
      </c>
      <c r="D74" s="57" t="s">
        <v>312</v>
      </c>
      <c r="E74" s="10" t="s">
        <v>82</v>
      </c>
      <c r="F74" s="10"/>
      <c r="G74" s="10" t="str">
        <f>'[1]Bang 01'!H79</f>
        <v>III</v>
      </c>
      <c r="H74" s="10">
        <v>10</v>
      </c>
      <c r="I74" s="10"/>
      <c r="J74" s="10"/>
      <c r="K74" s="11" t="s">
        <v>333</v>
      </c>
      <c r="L74" s="10"/>
    </row>
    <row r="75" spans="1:12" s="3" customFormat="1" ht="12.75" x14ac:dyDescent="0.2">
      <c r="A75" s="10">
        <v>63</v>
      </c>
      <c r="B75" s="11" t="str">
        <f>'[1]Bang 01'!B80</f>
        <v>Trần Cao Vân</v>
      </c>
      <c r="C75" s="57" t="s">
        <v>14</v>
      </c>
      <c r="D75" s="57" t="s">
        <v>313</v>
      </c>
      <c r="E75" s="10" t="s">
        <v>82</v>
      </c>
      <c r="F75" s="10"/>
      <c r="G75" s="10" t="str">
        <f>'[1]Bang 01'!H80</f>
        <v>III</v>
      </c>
      <c r="H75" s="10">
        <v>10</v>
      </c>
      <c r="I75" s="10"/>
      <c r="J75" s="10"/>
      <c r="K75" s="11" t="s">
        <v>333</v>
      </c>
      <c r="L75" s="10"/>
    </row>
    <row r="76" spans="1:12" s="3" customFormat="1" ht="12.75" x14ac:dyDescent="0.2">
      <c r="A76" s="10">
        <v>64</v>
      </c>
      <c r="B76" s="11" t="str">
        <f>'[1]Bang 01'!B81</f>
        <v>Trần Khánh Dư</v>
      </c>
      <c r="C76" s="57" t="s">
        <v>14</v>
      </c>
      <c r="D76" s="57" t="s">
        <v>314</v>
      </c>
      <c r="E76" s="10" t="s">
        <v>82</v>
      </c>
      <c r="F76" s="10"/>
      <c r="G76" s="10" t="str">
        <f>'[1]Bang 01'!H81</f>
        <v>III</v>
      </c>
      <c r="H76" s="10">
        <v>10</v>
      </c>
      <c r="I76" s="10"/>
      <c r="J76" s="10"/>
      <c r="K76" s="11" t="s">
        <v>333</v>
      </c>
      <c r="L76" s="10"/>
    </row>
    <row r="77" spans="1:12" s="3" customFormat="1" ht="12.75" x14ac:dyDescent="0.2">
      <c r="A77" s="10">
        <v>65</v>
      </c>
      <c r="B77" s="11" t="str">
        <f>'[1]Bang 01'!B82</f>
        <v>Nguyễn Đức Cảnh</v>
      </c>
      <c r="C77" s="57" t="s">
        <v>14</v>
      </c>
      <c r="D77" s="57" t="s">
        <v>310</v>
      </c>
      <c r="E77" s="10" t="s">
        <v>82</v>
      </c>
      <c r="F77" s="10"/>
      <c r="G77" s="10" t="str">
        <f>'[1]Bang 01'!H82</f>
        <v>III</v>
      </c>
      <c r="H77" s="10">
        <v>10</v>
      </c>
      <c r="I77" s="10"/>
      <c r="J77" s="10"/>
      <c r="K77" s="11" t="s">
        <v>333</v>
      </c>
      <c r="L77" s="10"/>
    </row>
    <row r="78" spans="1:12" s="3" customFormat="1" ht="12.75" x14ac:dyDescent="0.2">
      <c r="A78" s="10">
        <v>66</v>
      </c>
      <c r="B78" s="11" t="str">
        <f>'[1]Bang 01'!B83</f>
        <v>Huỳnh Thúc Kháng</v>
      </c>
      <c r="C78" s="57" t="s">
        <v>14</v>
      </c>
      <c r="D78" s="57" t="s">
        <v>304</v>
      </c>
      <c r="E78" s="10" t="s">
        <v>82</v>
      </c>
      <c r="F78" s="10"/>
      <c r="G78" s="10" t="str">
        <f>'[1]Bang 01'!H83</f>
        <v>III</v>
      </c>
      <c r="H78" s="10">
        <v>10</v>
      </c>
      <c r="I78" s="10"/>
      <c r="J78" s="10"/>
      <c r="K78" s="11" t="s">
        <v>333</v>
      </c>
      <c r="L78" s="10"/>
    </row>
    <row r="79" spans="1:12" s="3" customFormat="1" ht="12.75" x14ac:dyDescent="0.2">
      <c r="A79" s="10">
        <v>67</v>
      </c>
      <c r="B79" s="11" t="str">
        <f>'[1]Bang 01'!B84</f>
        <v>Ngô Đức Đệ</v>
      </c>
      <c r="C79" s="57" t="s">
        <v>14</v>
      </c>
      <c r="D79" s="57" t="s">
        <v>315</v>
      </c>
      <c r="E79" s="10" t="s">
        <v>82</v>
      </c>
      <c r="F79" s="10"/>
      <c r="G79" s="10" t="str">
        <f>'[1]Bang 01'!H84</f>
        <v>III</v>
      </c>
      <c r="H79" s="10">
        <v>10</v>
      </c>
      <c r="I79" s="10"/>
      <c r="J79" s="10"/>
      <c r="K79" s="11" t="s">
        <v>333</v>
      </c>
      <c r="L79" s="10"/>
    </row>
    <row r="80" spans="1:12" s="3" customFormat="1" ht="12.75" x14ac:dyDescent="0.2">
      <c r="A80" s="10">
        <v>68</v>
      </c>
      <c r="B80" s="11" t="str">
        <f>'[1]Bang 01'!B85</f>
        <v>Lê Duẩn</v>
      </c>
      <c r="C80" s="57" t="s">
        <v>14</v>
      </c>
      <c r="D80" s="57" t="s">
        <v>316</v>
      </c>
      <c r="E80" s="10" t="s">
        <v>82</v>
      </c>
      <c r="F80" s="10"/>
      <c r="G80" s="10" t="str">
        <f>'[1]Bang 01'!H85</f>
        <v>III</v>
      </c>
      <c r="H80" s="10">
        <v>10</v>
      </c>
      <c r="I80" s="10"/>
      <c r="J80" s="10"/>
      <c r="K80" s="11" t="s">
        <v>333</v>
      </c>
      <c r="L80" s="10"/>
    </row>
    <row r="81" spans="1:14" s="3" customFormat="1" ht="12.75" x14ac:dyDescent="0.2">
      <c r="A81" s="10">
        <v>69</v>
      </c>
      <c r="B81" s="11" t="str">
        <f>'[1]Bang 01'!B86</f>
        <v>Lê Quý Đôn</v>
      </c>
      <c r="C81" s="57" t="s">
        <v>14</v>
      </c>
      <c r="D81" s="57" t="s">
        <v>317</v>
      </c>
      <c r="E81" s="10" t="s">
        <v>82</v>
      </c>
      <c r="F81" s="10"/>
      <c r="G81" s="10" t="str">
        <f>'[1]Bang 01'!H86</f>
        <v>III</v>
      </c>
      <c r="H81" s="10">
        <v>10</v>
      </c>
      <c r="I81" s="10"/>
      <c r="J81" s="10"/>
      <c r="K81" s="11" t="s">
        <v>333</v>
      </c>
      <c r="L81" s="10"/>
    </row>
    <row r="82" spans="1:14" s="3" customFormat="1" ht="12.75" x14ac:dyDescent="0.2">
      <c r="A82" s="10">
        <v>70</v>
      </c>
      <c r="B82" s="11" t="str">
        <f>'[1]Bang 01'!B87</f>
        <v>Võ Nguyên Giáp</v>
      </c>
      <c r="C82" s="57" t="s">
        <v>14</v>
      </c>
      <c r="D82" s="57" t="s">
        <v>318</v>
      </c>
      <c r="E82" s="10" t="s">
        <v>82</v>
      </c>
      <c r="F82" s="10"/>
      <c r="G82" s="10" t="str">
        <f>'[1]Bang 01'!H87</f>
        <v>III</v>
      </c>
      <c r="H82" s="10">
        <v>10</v>
      </c>
      <c r="I82" s="10"/>
      <c r="J82" s="10"/>
      <c r="K82" s="11" t="s">
        <v>333</v>
      </c>
      <c r="L82" s="10"/>
    </row>
    <row r="83" spans="1:14" s="3" customFormat="1" ht="12.75" x14ac:dyDescent="0.2">
      <c r="A83" s="10">
        <v>71</v>
      </c>
      <c r="B83" s="11" t="str">
        <f>'[1]Bang 01'!B88</f>
        <v>Y Pah (Y Một)</v>
      </c>
      <c r="C83" s="57" t="s">
        <v>14</v>
      </c>
      <c r="D83" s="57" t="s">
        <v>307</v>
      </c>
      <c r="E83" s="10" t="s">
        <v>82</v>
      </c>
      <c r="F83" s="10"/>
      <c r="G83" s="10" t="str">
        <f>'[1]Bang 01'!H88</f>
        <v>IV</v>
      </c>
      <c r="H83" s="10">
        <v>6</v>
      </c>
      <c r="I83" s="10"/>
      <c r="J83" s="10"/>
      <c r="K83" s="11" t="s">
        <v>333</v>
      </c>
      <c r="L83" s="10"/>
    </row>
    <row r="84" spans="1:14" s="9" customFormat="1" ht="12.75" x14ac:dyDescent="0.2">
      <c r="A84" s="7" t="str">
        <f>'Bảng 01'!A84</f>
        <v>II</v>
      </c>
      <c r="B84" s="8" t="str">
        <f>'Bảng 01'!B84</f>
        <v>Đường thôn</v>
      </c>
      <c r="C84" s="7"/>
      <c r="D84" s="7"/>
      <c r="E84" s="10"/>
      <c r="F84" s="7"/>
      <c r="G84" s="7"/>
      <c r="H84" s="7"/>
      <c r="I84" s="10"/>
      <c r="J84" s="7"/>
      <c r="K84" s="11"/>
      <c r="L84" s="7"/>
    </row>
    <row r="85" spans="1:14" s="3" customFormat="1" ht="12.75" x14ac:dyDescent="0.2">
      <c r="A85" s="10">
        <f>'[1]Bang 01'!A91</f>
        <v>1</v>
      </c>
      <c r="B85" s="11" t="str">
        <f>'[1]Bang 01'!B91</f>
        <v xml:space="preserve"> Đường thôn 7-1 </v>
      </c>
      <c r="C85" s="10" t="s">
        <v>14</v>
      </c>
      <c r="D85" s="10" t="s">
        <v>33</v>
      </c>
      <c r="E85" s="10" t="s">
        <v>82</v>
      </c>
      <c r="F85" s="10"/>
      <c r="G85" s="10" t="str">
        <f>'[1]Bang 01'!H91</f>
        <v>IV</v>
      </c>
      <c r="H85" s="10">
        <v>6</v>
      </c>
      <c r="I85" s="10"/>
      <c r="J85" s="10"/>
      <c r="K85" s="11" t="s">
        <v>333</v>
      </c>
      <c r="L85" s="10"/>
      <c r="N85" s="12"/>
    </row>
    <row r="86" spans="1:14" s="3" customFormat="1" ht="12.75" x14ac:dyDescent="0.2">
      <c r="A86" s="10">
        <f>'[1]Bang 01'!A92</f>
        <v>2</v>
      </c>
      <c r="B86" s="11" t="str">
        <f>'[1]Bang 01'!B92</f>
        <v xml:space="preserve"> Đường thôn 7-2 </v>
      </c>
      <c r="C86" s="10" t="s">
        <v>14</v>
      </c>
      <c r="D86" s="10" t="s">
        <v>34</v>
      </c>
      <c r="E86" s="10" t="s">
        <v>82</v>
      </c>
      <c r="F86" s="10"/>
      <c r="G86" s="10" t="str">
        <f>'[1]Bang 01'!H92</f>
        <v>IV</v>
      </c>
      <c r="H86" s="10">
        <v>6</v>
      </c>
      <c r="I86" s="10"/>
      <c r="J86" s="10"/>
      <c r="K86" s="11" t="s">
        <v>333</v>
      </c>
      <c r="L86" s="10"/>
      <c r="N86" s="12"/>
    </row>
    <row r="87" spans="1:14" s="3" customFormat="1" ht="12.75" x14ac:dyDescent="0.2">
      <c r="A87" s="10">
        <f>'[1]Bang 01'!A93</f>
        <v>3</v>
      </c>
      <c r="B87" s="11" t="str">
        <f>'[1]Bang 01'!B93</f>
        <v xml:space="preserve"> Đường thôn 7-3</v>
      </c>
      <c r="C87" s="10" t="s">
        <v>14</v>
      </c>
      <c r="D87" s="10" t="s">
        <v>35</v>
      </c>
      <c r="E87" s="10" t="s">
        <v>82</v>
      </c>
      <c r="F87" s="10"/>
      <c r="G87" s="10" t="str">
        <f>'[1]Bang 01'!H93</f>
        <v>IV</v>
      </c>
      <c r="H87" s="10">
        <v>6</v>
      </c>
      <c r="I87" s="10"/>
      <c r="J87" s="10"/>
      <c r="K87" s="11" t="s">
        <v>333</v>
      </c>
      <c r="L87" s="10"/>
      <c r="N87" s="12"/>
    </row>
    <row r="88" spans="1:14" s="3" customFormat="1" ht="12.75" x14ac:dyDescent="0.2">
      <c r="A88" s="10">
        <f>'[1]Bang 01'!A94</f>
        <v>4</v>
      </c>
      <c r="B88" s="11" t="str">
        <f>'[1]Bang 01'!B94</f>
        <v xml:space="preserve"> Đường thôn 6-1 </v>
      </c>
      <c r="C88" s="10" t="s">
        <v>14</v>
      </c>
      <c r="D88" s="10" t="s">
        <v>32</v>
      </c>
      <c r="E88" s="10" t="s">
        <v>82</v>
      </c>
      <c r="F88" s="10"/>
      <c r="G88" s="10" t="str">
        <f>'[1]Bang 01'!H94</f>
        <v>IV</v>
      </c>
      <c r="H88" s="10">
        <v>6</v>
      </c>
      <c r="I88" s="10"/>
      <c r="J88" s="10"/>
      <c r="K88" s="11" t="s">
        <v>333</v>
      </c>
      <c r="L88" s="10"/>
      <c r="N88" s="12"/>
    </row>
    <row r="89" spans="1:14" s="3" customFormat="1" ht="12.75" x14ac:dyDescent="0.2">
      <c r="A89" s="10">
        <f>'[1]Bang 01'!A95</f>
        <v>5</v>
      </c>
      <c r="B89" s="11" t="str">
        <f>'[1]Bang 01'!B95</f>
        <v xml:space="preserve"> Đường thôn 6-2 </v>
      </c>
      <c r="C89" s="10" t="s">
        <v>14</v>
      </c>
      <c r="D89" s="10" t="s">
        <v>28</v>
      </c>
      <c r="E89" s="10" t="s">
        <v>82</v>
      </c>
      <c r="F89" s="10"/>
      <c r="G89" s="10" t="str">
        <f>'[1]Bang 01'!H95</f>
        <v>IV</v>
      </c>
      <c r="H89" s="10">
        <v>6</v>
      </c>
      <c r="I89" s="10"/>
      <c r="J89" s="10"/>
      <c r="K89" s="11" t="s">
        <v>333</v>
      </c>
      <c r="L89" s="10"/>
      <c r="N89" s="12"/>
    </row>
    <row r="90" spans="1:14" s="3" customFormat="1" ht="12.75" x14ac:dyDescent="0.2">
      <c r="A90" s="10">
        <f>'[1]Bang 01'!A96</f>
        <v>6</v>
      </c>
      <c r="B90" s="11" t="str">
        <f>'[1]Bang 01'!B96</f>
        <v xml:space="preserve"> Đường thôn 4-1 </v>
      </c>
      <c r="C90" s="10" t="s">
        <v>14</v>
      </c>
      <c r="D90" s="10" t="s">
        <v>21</v>
      </c>
      <c r="E90" s="10" t="s">
        <v>82</v>
      </c>
      <c r="F90" s="10"/>
      <c r="G90" s="10" t="str">
        <f>'[1]Bang 01'!H96</f>
        <v>IV</v>
      </c>
      <c r="H90" s="10">
        <v>6</v>
      </c>
      <c r="I90" s="10"/>
      <c r="J90" s="10"/>
      <c r="K90" s="11" t="s">
        <v>333</v>
      </c>
      <c r="L90" s="10"/>
      <c r="N90" s="12"/>
    </row>
    <row r="91" spans="1:14" s="3" customFormat="1" ht="12.75" x14ac:dyDescent="0.2">
      <c r="A91" s="10">
        <f>'[1]Bang 01'!A97</f>
        <v>7</v>
      </c>
      <c r="B91" s="11" t="str">
        <f>'[1]Bang 01'!B97</f>
        <v xml:space="preserve"> Đường thôn 4-2 </v>
      </c>
      <c r="C91" s="10" t="s">
        <v>14</v>
      </c>
      <c r="D91" s="10" t="s">
        <v>28</v>
      </c>
      <c r="E91" s="10" t="s">
        <v>82</v>
      </c>
      <c r="F91" s="10"/>
      <c r="G91" s="10" t="str">
        <f>'[1]Bang 01'!H97</f>
        <v>IV</v>
      </c>
      <c r="H91" s="10">
        <v>6</v>
      </c>
      <c r="I91" s="10"/>
      <c r="J91" s="10"/>
      <c r="K91" s="11" t="s">
        <v>333</v>
      </c>
      <c r="L91" s="10"/>
      <c r="N91" s="12"/>
    </row>
    <row r="92" spans="1:14" s="3" customFormat="1" ht="12.75" x14ac:dyDescent="0.2">
      <c r="A92" s="10">
        <f>'[1]Bang 01'!A98</f>
        <v>8</v>
      </c>
      <c r="B92" s="11" t="str">
        <f>'[1]Bang 01'!B98</f>
        <v xml:space="preserve"> Đường thôn 4-3 </v>
      </c>
      <c r="C92" s="10" t="s">
        <v>14</v>
      </c>
      <c r="D92" s="10" t="s">
        <v>29</v>
      </c>
      <c r="E92" s="10" t="s">
        <v>82</v>
      </c>
      <c r="F92" s="10"/>
      <c r="G92" s="10" t="str">
        <f>'[1]Bang 01'!H98</f>
        <v>IV</v>
      </c>
      <c r="H92" s="10">
        <v>6</v>
      </c>
      <c r="I92" s="10"/>
      <c r="J92" s="10"/>
      <c r="K92" s="11" t="s">
        <v>333</v>
      </c>
      <c r="L92" s="10"/>
      <c r="N92" s="12"/>
    </row>
    <row r="93" spans="1:14" s="3" customFormat="1" ht="12.75" x14ac:dyDescent="0.2">
      <c r="A93" s="10">
        <f>'[1]Bang 01'!A99</f>
        <v>9</v>
      </c>
      <c r="B93" s="11" t="str">
        <f>'[1]Bang 01'!B99</f>
        <v xml:space="preserve"> Đường thôn 4-4 </v>
      </c>
      <c r="C93" s="10" t="s">
        <v>14</v>
      </c>
      <c r="D93" s="10" t="s">
        <v>24</v>
      </c>
      <c r="E93" s="10" t="s">
        <v>82</v>
      </c>
      <c r="F93" s="10"/>
      <c r="G93" s="10" t="str">
        <f>'[1]Bang 01'!H99</f>
        <v>IV</v>
      </c>
      <c r="H93" s="10">
        <v>6</v>
      </c>
      <c r="I93" s="10"/>
      <c r="J93" s="10"/>
      <c r="K93" s="11" t="s">
        <v>333</v>
      </c>
      <c r="L93" s="10"/>
      <c r="N93" s="12"/>
    </row>
    <row r="94" spans="1:14" s="3" customFormat="1" ht="12.75" x14ac:dyDescent="0.2">
      <c r="A94" s="10">
        <f>'[1]Bang 01'!A100</f>
        <v>10</v>
      </c>
      <c r="B94" s="11" t="str">
        <f>'[1]Bang 01'!B100</f>
        <v xml:space="preserve"> Đường thôn 5-1 </v>
      </c>
      <c r="C94" s="10" t="s">
        <v>14</v>
      </c>
      <c r="D94" s="10" t="s">
        <v>21</v>
      </c>
      <c r="E94" s="10" t="s">
        <v>82</v>
      </c>
      <c r="F94" s="10"/>
      <c r="G94" s="10" t="str">
        <f>'[1]Bang 01'!H100</f>
        <v>IV</v>
      </c>
      <c r="H94" s="10">
        <v>6</v>
      </c>
      <c r="I94" s="10"/>
      <c r="J94" s="10"/>
      <c r="K94" s="11" t="s">
        <v>333</v>
      </c>
      <c r="L94" s="10"/>
      <c r="N94" s="12"/>
    </row>
    <row r="95" spans="1:14" s="3" customFormat="1" ht="12.75" x14ac:dyDescent="0.2">
      <c r="A95" s="10">
        <f>'[1]Bang 01'!A101</f>
        <v>11</v>
      </c>
      <c r="B95" s="11" t="str">
        <f>'[1]Bang 01'!B101</f>
        <v xml:space="preserve"> Đường thôn 5-2 </v>
      </c>
      <c r="C95" s="10" t="s">
        <v>14</v>
      </c>
      <c r="D95" s="10" t="s">
        <v>35</v>
      </c>
      <c r="E95" s="10" t="s">
        <v>82</v>
      </c>
      <c r="F95" s="10"/>
      <c r="G95" s="10" t="str">
        <f>'[1]Bang 01'!H101</f>
        <v>IV</v>
      </c>
      <c r="H95" s="10">
        <v>6</v>
      </c>
      <c r="I95" s="10"/>
      <c r="J95" s="10"/>
      <c r="K95" s="11" t="s">
        <v>333</v>
      </c>
      <c r="L95" s="10"/>
      <c r="N95" s="12"/>
    </row>
    <row r="96" spans="1:14" s="3" customFormat="1" ht="12.75" x14ac:dyDescent="0.2">
      <c r="A96" s="10">
        <f>'[1]Bang 01'!A102</f>
        <v>12</v>
      </c>
      <c r="B96" s="11" t="str">
        <f>'[1]Bang 01'!B102</f>
        <v xml:space="preserve"> Đường thôn 5-3 </v>
      </c>
      <c r="C96" s="10" t="s">
        <v>14</v>
      </c>
      <c r="D96" s="10" t="s">
        <v>36</v>
      </c>
      <c r="E96" s="10" t="s">
        <v>82</v>
      </c>
      <c r="F96" s="10"/>
      <c r="G96" s="10" t="str">
        <f>'[1]Bang 01'!H102</f>
        <v>IV</v>
      </c>
      <c r="H96" s="10">
        <v>6</v>
      </c>
      <c r="I96" s="10"/>
      <c r="J96" s="10"/>
      <c r="K96" s="11" t="s">
        <v>333</v>
      </c>
      <c r="L96" s="10"/>
      <c r="N96" s="12"/>
    </row>
    <row r="97" spans="1:14" s="3" customFormat="1" ht="12.75" x14ac:dyDescent="0.2">
      <c r="A97" s="10">
        <f>'[1]Bang 01'!A103</f>
        <v>13</v>
      </c>
      <c r="B97" s="11" t="str">
        <f>'[1]Bang 01'!B103</f>
        <v xml:space="preserve"> Đường thôn 5-4 </v>
      </c>
      <c r="C97" s="10" t="s">
        <v>14</v>
      </c>
      <c r="D97" s="10" t="s">
        <v>32</v>
      </c>
      <c r="E97" s="10" t="s">
        <v>82</v>
      </c>
      <c r="F97" s="10"/>
      <c r="G97" s="10" t="str">
        <f>'[1]Bang 01'!H103</f>
        <v>IV</v>
      </c>
      <c r="H97" s="10">
        <v>6</v>
      </c>
      <c r="I97" s="10"/>
      <c r="J97" s="10"/>
      <c r="K97" s="11" t="s">
        <v>333</v>
      </c>
      <c r="L97" s="10"/>
      <c r="N97" s="12"/>
    </row>
    <row r="98" spans="1:14" s="3" customFormat="1" ht="12.75" x14ac:dyDescent="0.2">
      <c r="A98" s="10">
        <f>'[1]Bang 01'!A104</f>
        <v>14</v>
      </c>
      <c r="B98" s="11" t="str">
        <f>'[1]Bang 01'!B104</f>
        <v xml:space="preserve"> Đường thôn 5-5 </v>
      </c>
      <c r="C98" s="10" t="s">
        <v>14</v>
      </c>
      <c r="D98" s="10" t="s">
        <v>33</v>
      </c>
      <c r="E98" s="10" t="s">
        <v>82</v>
      </c>
      <c r="F98" s="10"/>
      <c r="G98" s="10" t="str">
        <f>'[1]Bang 01'!H104</f>
        <v>IV</v>
      </c>
      <c r="H98" s="10">
        <v>6</v>
      </c>
      <c r="I98" s="10"/>
      <c r="J98" s="10"/>
      <c r="K98" s="11" t="s">
        <v>333</v>
      </c>
      <c r="L98" s="10"/>
      <c r="N98" s="12"/>
    </row>
    <row r="99" spans="1:14" s="3" customFormat="1" ht="12.75" x14ac:dyDescent="0.2">
      <c r="A99" s="10">
        <f>'[1]Bang 01'!A105</f>
        <v>15</v>
      </c>
      <c r="B99" s="11" t="str">
        <f>'[1]Bang 01'!B105</f>
        <v xml:space="preserve"> Đường thôn 5-6 </v>
      </c>
      <c r="C99" s="10" t="s">
        <v>14</v>
      </c>
      <c r="D99" s="10" t="s">
        <v>36</v>
      </c>
      <c r="E99" s="10" t="s">
        <v>82</v>
      </c>
      <c r="F99" s="10"/>
      <c r="G99" s="10" t="str">
        <f>'[1]Bang 01'!H105</f>
        <v>IV</v>
      </c>
      <c r="H99" s="10">
        <v>6</v>
      </c>
      <c r="I99" s="10"/>
      <c r="J99" s="10"/>
      <c r="K99" s="11" t="s">
        <v>333</v>
      </c>
      <c r="L99" s="10"/>
      <c r="N99" s="12"/>
    </row>
    <row r="100" spans="1:14" s="3" customFormat="1" ht="12.75" x14ac:dyDescent="0.2">
      <c r="A100" s="10">
        <f>'[1]Bang 01'!A106</f>
        <v>16</v>
      </c>
      <c r="B100" s="11" t="str">
        <f>'[1]Bang 01'!B106</f>
        <v xml:space="preserve"> Đường thôn 5-7 </v>
      </c>
      <c r="C100" s="10" t="s">
        <v>14</v>
      </c>
      <c r="D100" s="10" t="s">
        <v>32</v>
      </c>
      <c r="E100" s="10" t="s">
        <v>82</v>
      </c>
      <c r="F100" s="10"/>
      <c r="G100" s="10" t="str">
        <f>'[1]Bang 01'!H106</f>
        <v>IV</v>
      </c>
      <c r="H100" s="10">
        <v>6</v>
      </c>
      <c r="I100" s="10"/>
      <c r="J100" s="10"/>
      <c r="K100" s="11" t="s">
        <v>333</v>
      </c>
      <c r="L100" s="10"/>
      <c r="N100" s="12"/>
    </row>
    <row r="101" spans="1:14" s="3" customFormat="1" ht="12.75" x14ac:dyDescent="0.2">
      <c r="A101" s="10">
        <f>'[1]Bang 01'!A107</f>
        <v>17</v>
      </c>
      <c r="B101" s="11" t="str">
        <f>'[1]Bang 01'!B107</f>
        <v xml:space="preserve"> Đường thôn 5-8 </v>
      </c>
      <c r="C101" s="10" t="s">
        <v>14</v>
      </c>
      <c r="D101" s="10" t="s">
        <v>21</v>
      </c>
      <c r="E101" s="10" t="s">
        <v>82</v>
      </c>
      <c r="F101" s="10"/>
      <c r="G101" s="10" t="str">
        <f>'[1]Bang 01'!H107</f>
        <v>IV</v>
      </c>
      <c r="H101" s="10">
        <v>6</v>
      </c>
      <c r="I101" s="10"/>
      <c r="J101" s="10"/>
      <c r="K101" s="11" t="s">
        <v>333</v>
      </c>
      <c r="L101" s="10"/>
      <c r="N101" s="12"/>
    </row>
    <row r="102" spans="1:14" s="3" customFormat="1" ht="12.75" x14ac:dyDescent="0.2">
      <c r="A102" s="10">
        <f>'[1]Bang 01'!A108</f>
        <v>18</v>
      </c>
      <c r="B102" s="11" t="str">
        <f>'[1]Bang 01'!B108</f>
        <v xml:space="preserve"> Đường thôn 5-9 </v>
      </c>
      <c r="C102" s="10" t="s">
        <v>14</v>
      </c>
      <c r="D102" s="10" t="s">
        <v>32</v>
      </c>
      <c r="E102" s="10" t="s">
        <v>82</v>
      </c>
      <c r="F102" s="10"/>
      <c r="G102" s="10" t="str">
        <f>'[1]Bang 01'!H108</f>
        <v>IV</v>
      </c>
      <c r="H102" s="10">
        <v>6</v>
      </c>
      <c r="I102" s="10"/>
      <c r="J102" s="10"/>
      <c r="K102" s="11" t="s">
        <v>333</v>
      </c>
      <c r="L102" s="10"/>
      <c r="N102" s="12"/>
    </row>
    <row r="103" spans="1:14" s="3" customFormat="1" ht="12.75" x14ac:dyDescent="0.2">
      <c r="A103" s="10">
        <f>'[1]Bang 01'!A109</f>
        <v>19</v>
      </c>
      <c r="B103" s="11" t="str">
        <f>'[1]Bang 01'!B109</f>
        <v xml:space="preserve"> Đường thôn 5-10 </v>
      </c>
      <c r="C103" s="10" t="s">
        <v>14</v>
      </c>
      <c r="D103" s="10" t="s">
        <v>36</v>
      </c>
      <c r="E103" s="10" t="s">
        <v>82</v>
      </c>
      <c r="F103" s="10"/>
      <c r="G103" s="10" t="str">
        <f>'[1]Bang 01'!H109</f>
        <v>IV</v>
      </c>
      <c r="H103" s="10">
        <v>6</v>
      </c>
      <c r="I103" s="10"/>
      <c r="J103" s="10"/>
      <c r="K103" s="11" t="s">
        <v>333</v>
      </c>
      <c r="L103" s="10"/>
      <c r="N103" s="12"/>
    </row>
    <row r="104" spans="1:14" s="3" customFormat="1" ht="12.75" x14ac:dyDescent="0.2">
      <c r="A104" s="10">
        <f>'[1]Bang 01'!A110</f>
        <v>20</v>
      </c>
      <c r="B104" s="11" t="str">
        <f>'[1]Bang 01'!B110</f>
        <v xml:space="preserve"> Đường thôn 5-11 </v>
      </c>
      <c r="C104" s="10" t="s">
        <v>14</v>
      </c>
      <c r="D104" s="10" t="s">
        <v>33</v>
      </c>
      <c r="E104" s="10" t="s">
        <v>82</v>
      </c>
      <c r="F104" s="10"/>
      <c r="G104" s="10" t="str">
        <f>'[1]Bang 01'!H110</f>
        <v>IV</v>
      </c>
      <c r="H104" s="10">
        <v>6</v>
      </c>
      <c r="I104" s="10"/>
      <c r="J104" s="10"/>
      <c r="K104" s="11" t="s">
        <v>333</v>
      </c>
      <c r="L104" s="10"/>
      <c r="N104" s="12"/>
    </row>
    <row r="105" spans="1:14" s="3" customFormat="1" ht="12.75" x14ac:dyDescent="0.2">
      <c r="A105" s="10">
        <f>'[1]Bang 01'!A111</f>
        <v>21</v>
      </c>
      <c r="B105" s="11" t="str">
        <f>'[1]Bang 01'!B111</f>
        <v xml:space="preserve"> Đường thôn 5-12 </v>
      </c>
      <c r="C105" s="10" t="s">
        <v>14</v>
      </c>
      <c r="D105" s="10" t="s">
        <v>37</v>
      </c>
      <c r="E105" s="10" t="s">
        <v>82</v>
      </c>
      <c r="F105" s="10"/>
      <c r="G105" s="10" t="str">
        <f>'[1]Bang 01'!H111</f>
        <v>IV</v>
      </c>
      <c r="H105" s="10">
        <v>6</v>
      </c>
      <c r="I105" s="10"/>
      <c r="J105" s="10"/>
      <c r="K105" s="11" t="s">
        <v>333</v>
      </c>
      <c r="L105" s="10"/>
      <c r="N105" s="12"/>
    </row>
    <row r="106" spans="1:14" s="3" customFormat="1" ht="12.75" x14ac:dyDescent="0.2">
      <c r="A106" s="10">
        <f>'[1]Bang 01'!A112</f>
        <v>22</v>
      </c>
      <c r="B106" s="11" t="str">
        <f>'[1]Bang 01'!B112</f>
        <v xml:space="preserve"> Đường vào bãi rác xã Đăk Kan </v>
      </c>
      <c r="C106" s="10" t="s">
        <v>14</v>
      </c>
      <c r="D106" s="10" t="s">
        <v>42</v>
      </c>
      <c r="E106" s="10" t="s">
        <v>82</v>
      </c>
      <c r="F106" s="10"/>
      <c r="G106" s="10" t="str">
        <f>'[1]Bang 01'!H112</f>
        <v>IV</v>
      </c>
      <c r="H106" s="10">
        <v>6</v>
      </c>
      <c r="I106" s="10"/>
      <c r="J106" s="10"/>
      <c r="K106" s="11" t="s">
        <v>333</v>
      </c>
      <c r="L106" s="10"/>
      <c r="N106" s="12"/>
    </row>
    <row r="107" spans="1:14" s="3" customFormat="1" ht="12.75" x14ac:dyDescent="0.2">
      <c r="A107" s="10" t="str">
        <f>'[1]Bang 01'!A113</f>
        <v>3.7</v>
      </c>
      <c r="B107" s="11" t="str">
        <f>'[1]Bang 01'!B114</f>
        <v>Đường thôn Chiên Chiết</v>
      </c>
      <c r="C107" s="10" t="s">
        <v>14</v>
      </c>
      <c r="D107" s="10" t="s">
        <v>38</v>
      </c>
      <c r="E107" s="10" t="s">
        <v>82</v>
      </c>
      <c r="F107" s="10"/>
      <c r="G107" s="10" t="str">
        <f>'[1]Bang 01'!H114</f>
        <v>IV</v>
      </c>
      <c r="H107" s="10">
        <v>6</v>
      </c>
      <c r="I107" s="10"/>
      <c r="J107" s="10"/>
      <c r="K107" s="11" t="s">
        <v>333</v>
      </c>
      <c r="L107" s="10"/>
      <c r="N107" s="12"/>
    </row>
    <row r="108" spans="1:14" s="3" customFormat="1" ht="12.75" x14ac:dyDescent="0.2">
      <c r="A108" s="10">
        <f>'[1]Bang 01'!A114</f>
        <v>1</v>
      </c>
      <c r="B108" s="11" t="str">
        <f>'[1]Bang 01'!B115</f>
        <v>Đường thôn Kei Joi</v>
      </c>
      <c r="C108" s="10" t="s">
        <v>14</v>
      </c>
      <c r="D108" s="10" t="s">
        <v>43</v>
      </c>
      <c r="E108" s="10" t="s">
        <v>82</v>
      </c>
      <c r="F108" s="10"/>
      <c r="G108" s="10" t="str">
        <f>'[1]Bang 01'!H115</f>
        <v>IV</v>
      </c>
      <c r="H108" s="10">
        <v>6</v>
      </c>
      <c r="I108" s="10"/>
      <c r="J108" s="10"/>
      <c r="K108" s="11" t="s">
        <v>333</v>
      </c>
      <c r="L108" s="10"/>
      <c r="N108" s="12"/>
    </row>
    <row r="109" spans="1:14" s="3" customFormat="1" ht="12.75" x14ac:dyDescent="0.2">
      <c r="A109" s="10">
        <f>'[1]Bang 01'!A115</f>
        <v>2</v>
      </c>
      <c r="B109" s="11" t="str">
        <f>'[1]Bang 01'!B116</f>
        <v>Đường thôn Đăk Pia</v>
      </c>
      <c r="C109" s="10" t="s">
        <v>14</v>
      </c>
      <c r="D109" s="10" t="s">
        <v>41</v>
      </c>
      <c r="E109" s="10" t="s">
        <v>82</v>
      </c>
      <c r="F109" s="10"/>
      <c r="G109" s="10" t="str">
        <f>'[1]Bang 01'!H116</f>
        <v>IV</v>
      </c>
      <c r="H109" s="10">
        <v>6</v>
      </c>
      <c r="I109" s="10"/>
      <c r="J109" s="10"/>
      <c r="K109" s="11" t="s">
        <v>333</v>
      </c>
      <c r="L109" s="10"/>
      <c r="N109" s="12"/>
    </row>
    <row r="110" spans="1:14" s="3" customFormat="1" ht="12.75" x14ac:dyDescent="0.2">
      <c r="A110" s="10">
        <f>'[1]Bang 01'!A116</f>
        <v>3</v>
      </c>
      <c r="B110" s="11" t="str">
        <f>'[1]Bang 01'!B117</f>
        <v>Đường thôn Đăk Giao</v>
      </c>
      <c r="C110" s="10" t="s">
        <v>14</v>
      </c>
      <c r="D110" s="10" t="s">
        <v>44</v>
      </c>
      <c r="E110" s="10" t="s">
        <v>82</v>
      </c>
      <c r="F110" s="10"/>
      <c r="G110" s="10" t="str">
        <f>'[1]Bang 01'!H117</f>
        <v>IV</v>
      </c>
      <c r="H110" s="10">
        <v>6</v>
      </c>
      <c r="I110" s="10"/>
      <c r="J110" s="10"/>
      <c r="K110" s="11" t="s">
        <v>333</v>
      </c>
      <c r="L110" s="10"/>
      <c r="N110" s="12"/>
    </row>
    <row r="111" spans="1:14" s="3" customFormat="1" ht="12.75" x14ac:dyDescent="0.2">
      <c r="A111" s="10">
        <f>'[1]Bang 01'!A117</f>
        <v>4</v>
      </c>
      <c r="B111" s="11" t="str">
        <f>'[1]Bang 01'!B118</f>
        <v>Đường thôn Đăk Long</v>
      </c>
      <c r="C111" s="10" t="s">
        <v>14</v>
      </c>
      <c r="D111" s="10" t="s">
        <v>45</v>
      </c>
      <c r="E111" s="10" t="s">
        <v>82</v>
      </c>
      <c r="F111" s="10"/>
      <c r="G111" s="10" t="str">
        <f>'[1]Bang 01'!H118</f>
        <v>IV</v>
      </c>
      <c r="H111" s="10">
        <v>6</v>
      </c>
      <c r="I111" s="10"/>
      <c r="J111" s="10"/>
      <c r="K111" s="11" t="s">
        <v>333</v>
      </c>
      <c r="L111" s="10"/>
      <c r="N111" s="12"/>
    </row>
    <row r="112" spans="1:14" s="3" customFormat="1" ht="12.75" x14ac:dyDescent="0.2">
      <c r="A112" s="10">
        <f>'[1]Bang 01'!A118</f>
        <v>5</v>
      </c>
      <c r="B112" s="11" t="str">
        <f>'[1]Bang 01'!B119</f>
        <v>Đường thôn Thung Nai</v>
      </c>
      <c r="C112" s="10" t="s">
        <v>14</v>
      </c>
      <c r="D112" s="10" t="s">
        <v>46</v>
      </c>
      <c r="E112" s="10" t="s">
        <v>82</v>
      </c>
      <c r="F112" s="10"/>
      <c r="G112" s="10" t="str">
        <f>'[1]Bang 01'!H119</f>
        <v>IV</v>
      </c>
      <c r="H112" s="10">
        <v>6</v>
      </c>
      <c r="I112" s="10"/>
      <c r="J112" s="10"/>
      <c r="K112" s="11" t="s">
        <v>333</v>
      </c>
      <c r="L112" s="10"/>
      <c r="N112" s="12"/>
    </row>
    <row r="113" spans="1:14" s="3" customFormat="1" ht="12.75" x14ac:dyDescent="0.2">
      <c r="A113" s="10">
        <f>'[1]Bang 01'!A119</f>
        <v>6</v>
      </c>
      <c r="B113" s="11" t="str">
        <f>'[1]Bang 01'!B120</f>
        <v>Đường thôn Xuân Tân</v>
      </c>
      <c r="C113" s="10" t="s">
        <v>14</v>
      </c>
      <c r="D113" s="10" t="s">
        <v>47</v>
      </c>
      <c r="E113" s="10" t="s">
        <v>82</v>
      </c>
      <c r="F113" s="10"/>
      <c r="G113" s="10" t="str">
        <f>'[1]Bang 01'!H120</f>
        <v>IV</v>
      </c>
      <c r="H113" s="10">
        <v>6</v>
      </c>
      <c r="I113" s="10"/>
      <c r="J113" s="10"/>
      <c r="K113" s="11" t="s">
        <v>333</v>
      </c>
      <c r="L113" s="10"/>
      <c r="N113" s="12"/>
    </row>
    <row r="114" spans="1:14" s="3" customFormat="1" ht="12.75" x14ac:dyDescent="0.2">
      <c r="A114" s="10">
        <f>'[1]Bang 01'!A120</f>
        <v>7</v>
      </c>
      <c r="B114" s="11" t="str">
        <f>'[1]Bang 01'!B121</f>
        <v>Đường thôn Phia Pháp</v>
      </c>
      <c r="C114" s="10" t="s">
        <v>14</v>
      </c>
      <c r="D114" s="10" t="s">
        <v>48</v>
      </c>
      <c r="E114" s="10" t="s">
        <v>82</v>
      </c>
      <c r="F114" s="10"/>
      <c r="G114" s="10" t="str">
        <f>'[1]Bang 01'!H121</f>
        <v>IV</v>
      </c>
      <c r="H114" s="10">
        <v>6</v>
      </c>
      <c r="I114" s="10"/>
      <c r="J114" s="10"/>
      <c r="K114" s="11" t="s">
        <v>333</v>
      </c>
      <c r="L114" s="10"/>
      <c r="N114" s="12"/>
    </row>
    <row r="115" spans="1:14" s="3" customFormat="1" ht="12.75" x14ac:dyDescent="0.2">
      <c r="A115" s="10">
        <f>'[1]Bang 01'!A121</f>
        <v>8</v>
      </c>
      <c r="B115" s="11" t="str">
        <f>'[1]Bang 01'!B122</f>
        <v>Đường thôn Ngọc Thư</v>
      </c>
      <c r="C115" s="10" t="s">
        <v>14</v>
      </c>
      <c r="D115" s="10" t="s">
        <v>49</v>
      </c>
      <c r="E115" s="10" t="s">
        <v>82</v>
      </c>
      <c r="F115" s="10"/>
      <c r="G115" s="10" t="str">
        <f>'[1]Bang 01'!H122</f>
        <v>IV</v>
      </c>
      <c r="H115" s="10">
        <v>6</v>
      </c>
      <c r="I115" s="10"/>
      <c r="J115" s="10"/>
      <c r="K115" s="11" t="s">
        <v>333</v>
      </c>
      <c r="L115" s="10"/>
      <c r="N115" s="12"/>
    </row>
    <row r="116" spans="1:14" s="3" customFormat="1" ht="12.75" x14ac:dyDescent="0.2">
      <c r="A116" s="10">
        <f>'[1]Bang 01'!A122</f>
        <v>9</v>
      </c>
      <c r="B116" s="11" t="str">
        <f>'[1]Bang 01'!B123</f>
        <v>Đường thôn Ngọc Yên</v>
      </c>
      <c r="C116" s="10" t="s">
        <v>14</v>
      </c>
      <c r="D116" s="10" t="s">
        <v>50</v>
      </c>
      <c r="E116" s="10" t="s">
        <v>82</v>
      </c>
      <c r="F116" s="10"/>
      <c r="G116" s="10" t="str">
        <f>'[1]Bang 01'!H123</f>
        <v>IV</v>
      </c>
      <c r="H116" s="10">
        <v>6</v>
      </c>
      <c r="I116" s="10"/>
      <c r="J116" s="10"/>
      <c r="K116" s="11" t="s">
        <v>333</v>
      </c>
      <c r="L116" s="10"/>
      <c r="N116" s="12"/>
    </row>
    <row r="117" spans="1:14" s="3" customFormat="1" ht="12.75" x14ac:dyDescent="0.2">
      <c r="A117" s="10">
        <f>'[1]Bang 01'!A123</f>
        <v>10</v>
      </c>
      <c r="B117" s="11" t="str">
        <f>'[1]Bang 01'!B124</f>
        <v>Đường thôn Ngọc Phúc</v>
      </c>
      <c r="C117" s="10" t="s">
        <v>14</v>
      </c>
      <c r="D117" s="10" t="s">
        <v>51</v>
      </c>
      <c r="E117" s="10" t="s">
        <v>82</v>
      </c>
      <c r="F117" s="10"/>
      <c r="G117" s="10" t="str">
        <f>'[1]Bang 01'!H124</f>
        <v>IV</v>
      </c>
      <c r="H117" s="10">
        <v>6</v>
      </c>
      <c r="I117" s="10"/>
      <c r="J117" s="10"/>
      <c r="K117" s="11" t="s">
        <v>333</v>
      </c>
      <c r="L117" s="10"/>
      <c r="N117" s="12"/>
    </row>
    <row r="118" spans="1:14" s="3" customFormat="1" ht="12.75" x14ac:dyDescent="0.2">
      <c r="A118" s="10">
        <f>'[1]Bang 01'!A124</f>
        <v>11</v>
      </c>
      <c r="B118" s="11" t="str">
        <f>'[1]Bang 01'!B125</f>
        <v>Đường thôn Đăk Nông</v>
      </c>
      <c r="C118" s="10" t="s">
        <v>14</v>
      </c>
      <c r="D118" s="10" t="s">
        <v>52</v>
      </c>
      <c r="E118" s="10" t="s">
        <v>82</v>
      </c>
      <c r="F118" s="10"/>
      <c r="G118" s="10" t="str">
        <f>'[1]Bang 01'!H125</f>
        <v>IV</v>
      </c>
      <c r="H118" s="10">
        <v>6</v>
      </c>
      <c r="I118" s="10"/>
      <c r="J118" s="10"/>
      <c r="K118" s="11" t="s">
        <v>333</v>
      </c>
      <c r="L118" s="10"/>
      <c r="N118" s="12"/>
    </row>
    <row r="119" spans="1:14" s="3" customFormat="1" ht="12.75" x14ac:dyDescent="0.2">
      <c r="A119" s="10">
        <f>'[1]Bang 01'!A125</f>
        <v>12</v>
      </c>
      <c r="B119" s="11" t="str">
        <f>'[1]Bang 01'!B126</f>
        <v>Đường thôn Ngọc Tiền</v>
      </c>
      <c r="C119" s="10" t="s">
        <v>14</v>
      </c>
      <c r="D119" s="10" t="s">
        <v>53</v>
      </c>
      <c r="E119" s="10" t="s">
        <v>82</v>
      </c>
      <c r="F119" s="10"/>
      <c r="G119" s="10" t="str">
        <f>'[1]Bang 01'!H126</f>
        <v>IV</v>
      </c>
      <c r="H119" s="10">
        <v>6</v>
      </c>
      <c r="I119" s="10"/>
      <c r="J119" s="10"/>
      <c r="K119" s="11" t="s">
        <v>333</v>
      </c>
      <c r="L119" s="10"/>
      <c r="N119" s="12"/>
    </row>
    <row r="120" spans="1:14" s="3" customFormat="1" ht="12.75" x14ac:dyDescent="0.2">
      <c r="A120" s="10">
        <f>'[1]Bang 01'!A126</f>
        <v>13</v>
      </c>
      <c r="B120" s="11" t="str">
        <f>'[1]Bang 01'!B127</f>
        <v>Đường thôn Đăk Tang</v>
      </c>
      <c r="C120" s="10" t="s">
        <v>14</v>
      </c>
      <c r="D120" s="10" t="s">
        <v>54</v>
      </c>
      <c r="E120" s="10" t="s">
        <v>82</v>
      </c>
      <c r="F120" s="10"/>
      <c r="G120" s="10" t="str">
        <f>'[1]Bang 01'!H127</f>
        <v>IV</v>
      </c>
      <c r="H120" s="10">
        <v>6</v>
      </c>
      <c r="I120" s="10"/>
      <c r="J120" s="10"/>
      <c r="K120" s="11" t="s">
        <v>333</v>
      </c>
      <c r="L120" s="10"/>
      <c r="N120" s="12"/>
    </row>
    <row r="121" spans="1:14" s="3" customFormat="1" ht="12.75" x14ac:dyDescent="0.2">
      <c r="A121" s="10">
        <f>'[1]Bang 01'!A127</f>
        <v>14</v>
      </c>
      <c r="B121" s="11" t="str">
        <f>'[1]Bang 01'!B128</f>
        <v>Đường ngõ xóm thôn Chiên Chiết</v>
      </c>
      <c r="C121" s="10" t="s">
        <v>14</v>
      </c>
      <c r="D121" s="10" t="s">
        <v>31</v>
      </c>
      <c r="E121" s="10" t="s">
        <v>82</v>
      </c>
      <c r="F121" s="10"/>
      <c r="G121" s="10" t="str">
        <f>'[1]Bang 01'!H128</f>
        <v>IV</v>
      </c>
      <c r="H121" s="10">
        <v>6</v>
      </c>
      <c r="I121" s="10"/>
      <c r="J121" s="10"/>
      <c r="K121" s="11" t="s">
        <v>333</v>
      </c>
      <c r="L121" s="10"/>
      <c r="N121" s="12"/>
    </row>
    <row r="122" spans="1:14" s="3" customFormat="1" ht="12.75" x14ac:dyDescent="0.2">
      <c r="A122" s="10">
        <f>'[1]Bang 01'!A128</f>
        <v>15</v>
      </c>
      <c r="B122" s="11" t="str">
        <f>'[1]Bang 01'!B129</f>
        <v>Đường ngõ xóm thôn Xuân Tân</v>
      </c>
      <c r="C122" s="10" t="s">
        <v>14</v>
      </c>
      <c r="D122" s="10" t="s">
        <v>55</v>
      </c>
      <c r="E122" s="10" t="s">
        <v>82</v>
      </c>
      <c r="F122" s="10"/>
      <c r="G122" s="10" t="str">
        <f>'[1]Bang 01'!H129</f>
        <v>IV</v>
      </c>
      <c r="H122" s="10">
        <v>6</v>
      </c>
      <c r="I122" s="10"/>
      <c r="J122" s="10"/>
      <c r="K122" s="11" t="s">
        <v>333</v>
      </c>
      <c r="L122" s="10"/>
      <c r="N122" s="12"/>
    </row>
    <row r="123" spans="1:14" s="3" customFormat="1" ht="12.75" x14ac:dyDescent="0.2">
      <c r="A123" s="10">
        <f>'[1]Bang 01'!A129</f>
        <v>16</v>
      </c>
      <c r="B123" s="11" t="str">
        <f>'[1]Bang 01'!B130</f>
        <v>Đường ngõ xóm thôn Phia Pháp</v>
      </c>
      <c r="C123" s="10" t="s">
        <v>14</v>
      </c>
      <c r="D123" s="10" t="s">
        <v>28</v>
      </c>
      <c r="E123" s="10" t="s">
        <v>82</v>
      </c>
      <c r="F123" s="10"/>
      <c r="G123" s="10" t="str">
        <f>'[1]Bang 01'!H130</f>
        <v>IV</v>
      </c>
      <c r="H123" s="10">
        <v>6</v>
      </c>
      <c r="I123" s="10"/>
      <c r="J123" s="10"/>
      <c r="K123" s="11" t="s">
        <v>333</v>
      </c>
      <c r="L123" s="10"/>
      <c r="N123" s="12"/>
    </row>
    <row r="124" spans="1:14" s="3" customFormat="1" ht="12.75" x14ac:dyDescent="0.2">
      <c r="A124" s="10">
        <f>'[1]Bang 01'!A130</f>
        <v>17</v>
      </c>
      <c r="B124" s="11" t="str">
        <f>'[1]Bang 01'!B131</f>
        <v>Đường ngõ xóm thôn Ngọc Tiền</v>
      </c>
      <c r="C124" s="10" t="s">
        <v>14</v>
      </c>
      <c r="D124" s="10" t="s">
        <v>20</v>
      </c>
      <c r="E124" s="10" t="s">
        <v>82</v>
      </c>
      <c r="F124" s="10"/>
      <c r="G124" s="10" t="str">
        <f>'[1]Bang 01'!H131</f>
        <v>IV</v>
      </c>
      <c r="H124" s="10">
        <v>6</v>
      </c>
      <c r="I124" s="10"/>
      <c r="J124" s="10"/>
      <c r="K124" s="11" t="s">
        <v>333</v>
      </c>
      <c r="L124" s="10"/>
      <c r="N124" s="12"/>
    </row>
    <row r="125" spans="1:14" s="3" customFormat="1" ht="12.75" x14ac:dyDescent="0.2">
      <c r="A125" s="10">
        <f>'[1]Bang 01'!A131</f>
        <v>18</v>
      </c>
      <c r="B125" s="11" t="str">
        <f>'[1]Bang 01'!B133</f>
        <v>Đường thôn Iệc nhánh 1</v>
      </c>
      <c r="C125" s="10" t="s">
        <v>14</v>
      </c>
      <c r="D125" s="10" t="s">
        <v>15</v>
      </c>
      <c r="E125" s="10" t="s">
        <v>82</v>
      </c>
      <c r="F125" s="10"/>
      <c r="G125" s="10" t="str">
        <f>'[1]Bang 01'!H133</f>
        <v>IV</v>
      </c>
      <c r="H125" s="10">
        <v>6</v>
      </c>
      <c r="I125" s="10"/>
      <c r="J125" s="10"/>
      <c r="K125" s="11" t="s">
        <v>333</v>
      </c>
      <c r="L125" s="10"/>
      <c r="N125" s="12"/>
    </row>
    <row r="126" spans="1:14" s="3" customFormat="1" ht="12.75" x14ac:dyDescent="0.2">
      <c r="A126" s="10" t="str">
        <f>'[1]Bang 01'!A132</f>
        <v>3.8</v>
      </c>
      <c r="B126" s="11" t="str">
        <f>'[1]Bang 01'!B134</f>
        <v>Đường thôn Iệc nhánh 2</v>
      </c>
      <c r="C126" s="10" t="s">
        <v>14</v>
      </c>
      <c r="D126" s="10" t="s">
        <v>16</v>
      </c>
      <c r="E126" s="10" t="s">
        <v>82</v>
      </c>
      <c r="F126" s="10"/>
      <c r="G126" s="10" t="str">
        <f>'[1]Bang 01'!H134</f>
        <v>IV</v>
      </c>
      <c r="H126" s="10">
        <v>6</v>
      </c>
      <c r="I126" s="10"/>
      <c r="J126" s="10"/>
      <c r="K126" s="11" t="s">
        <v>333</v>
      </c>
      <c r="L126" s="10"/>
      <c r="N126" s="12"/>
    </row>
    <row r="127" spans="1:14" s="3" customFormat="1" ht="12.75" x14ac:dyDescent="0.2">
      <c r="A127" s="10">
        <f>'[1]Bang 01'!A133</f>
        <v>1</v>
      </c>
      <c r="B127" s="11" t="str">
        <f>'[1]Bang 01'!B135</f>
        <v>đường thôn Tà ka nhánh 1</v>
      </c>
      <c r="C127" s="10" t="s">
        <v>14</v>
      </c>
      <c r="D127" s="10" t="s">
        <v>17</v>
      </c>
      <c r="E127" s="10" t="s">
        <v>82</v>
      </c>
      <c r="F127" s="10"/>
      <c r="G127" s="10" t="str">
        <f>'[1]Bang 01'!H135</f>
        <v>IV</v>
      </c>
      <c r="H127" s="10">
        <v>6</v>
      </c>
      <c r="I127" s="10"/>
      <c r="J127" s="10"/>
      <c r="K127" s="11" t="s">
        <v>333</v>
      </c>
      <c r="L127" s="10"/>
      <c r="N127" s="12"/>
    </row>
    <row r="128" spans="1:14" s="3" customFormat="1" ht="12.75" x14ac:dyDescent="0.2">
      <c r="A128" s="10">
        <f>'[1]Bang 01'!A134</f>
        <v>2</v>
      </c>
      <c r="B128" s="11" t="str">
        <f>'[1]Bang 01'!B136</f>
        <v>Đường thôn Măng Tôn nhánh 1</v>
      </c>
      <c r="C128" s="10" t="s">
        <v>14</v>
      </c>
      <c r="D128" s="10" t="s">
        <v>15</v>
      </c>
      <c r="E128" s="10" t="s">
        <v>82</v>
      </c>
      <c r="F128" s="10"/>
      <c r="G128" s="10" t="str">
        <f>'[1]Bang 01'!H136</f>
        <v>IV</v>
      </c>
      <c r="H128" s="10">
        <v>6</v>
      </c>
      <c r="I128" s="10"/>
      <c r="J128" s="10"/>
      <c r="K128" s="11" t="s">
        <v>333</v>
      </c>
      <c r="L128" s="10"/>
      <c r="N128" s="12"/>
    </row>
    <row r="129" spans="1:14" s="3" customFormat="1" ht="12.75" x14ac:dyDescent="0.2">
      <c r="A129" s="10">
        <f>'[1]Bang 01'!A135</f>
        <v>3</v>
      </c>
      <c r="B129" s="11" t="str">
        <f>'[1]Bang 01'!B137</f>
        <v>Đường thôn Măng Tôn nhánh 2</v>
      </c>
      <c r="C129" s="10" t="s">
        <v>14</v>
      </c>
      <c r="D129" s="10" t="s">
        <v>16</v>
      </c>
      <c r="E129" s="10" t="s">
        <v>82</v>
      </c>
      <c r="F129" s="10"/>
      <c r="G129" s="10" t="str">
        <f>'[1]Bang 01'!H137</f>
        <v>IV</v>
      </c>
      <c r="H129" s="10">
        <v>6</v>
      </c>
      <c r="I129" s="10"/>
      <c r="J129" s="10"/>
      <c r="K129" s="11" t="s">
        <v>333</v>
      </c>
      <c r="L129" s="10"/>
      <c r="N129" s="12"/>
    </row>
    <row r="130" spans="1:14" s="3" customFormat="1" ht="12.75" x14ac:dyDescent="0.2">
      <c r="A130" s="10">
        <f>'[1]Bang 01'!A136</f>
        <v>4</v>
      </c>
      <c r="B130" s="11" t="str">
        <f>'[1]Bang 01'!B138</f>
        <v>Đường thôn Măng Tôn nhánh 3</v>
      </c>
      <c r="C130" s="10" t="s">
        <v>14</v>
      </c>
      <c r="D130" s="10" t="s">
        <v>22</v>
      </c>
      <c r="E130" s="10" t="s">
        <v>82</v>
      </c>
      <c r="F130" s="10"/>
      <c r="G130" s="10" t="str">
        <f>'[1]Bang 01'!H138</f>
        <v>IV</v>
      </c>
      <c r="H130" s="10">
        <v>6</v>
      </c>
      <c r="I130" s="10"/>
      <c r="J130" s="10"/>
      <c r="K130" s="11" t="s">
        <v>333</v>
      </c>
      <c r="L130" s="10"/>
      <c r="N130" s="12"/>
    </row>
    <row r="131" spans="1:14" s="3" customFormat="1" ht="12.75" x14ac:dyDescent="0.2">
      <c r="A131" s="10">
        <f>'[1]Bang 01'!A137</f>
        <v>5</v>
      </c>
      <c r="B131" s="11" t="str">
        <f>'[1]Bang 01'!B139</f>
        <v>Đường thôn Đăk Mế nhánh 1</v>
      </c>
      <c r="C131" s="10" t="s">
        <v>14</v>
      </c>
      <c r="D131" s="10" t="s">
        <v>23</v>
      </c>
      <c r="E131" s="10" t="s">
        <v>82</v>
      </c>
      <c r="F131" s="10"/>
      <c r="G131" s="10" t="str">
        <f>'[1]Bang 01'!H139</f>
        <v>IV</v>
      </c>
      <c r="H131" s="10">
        <v>6</v>
      </c>
      <c r="I131" s="10"/>
      <c r="J131" s="10"/>
      <c r="K131" s="11" t="s">
        <v>333</v>
      </c>
      <c r="L131" s="10"/>
      <c r="N131" s="12"/>
    </row>
    <row r="132" spans="1:14" s="3" customFormat="1" ht="12.75" x14ac:dyDescent="0.2">
      <c r="A132" s="10">
        <f>'[1]Bang 01'!A138</f>
        <v>6</v>
      </c>
      <c r="B132" s="11" t="str">
        <f>'[1]Bang 01'!B140</f>
        <v>Đường thôn Đăk Mế nhánh 2</v>
      </c>
      <c r="C132" s="10" t="s">
        <v>14</v>
      </c>
      <c r="D132" s="10" t="s">
        <v>16</v>
      </c>
      <c r="E132" s="10" t="s">
        <v>82</v>
      </c>
      <c r="F132" s="10"/>
      <c r="G132" s="10" t="str">
        <f>'[1]Bang 01'!H140</f>
        <v>IV</v>
      </c>
      <c r="H132" s="10">
        <v>6</v>
      </c>
      <c r="I132" s="10"/>
      <c r="J132" s="10"/>
      <c r="K132" s="11" t="s">
        <v>333</v>
      </c>
      <c r="L132" s="10"/>
      <c r="N132" s="12"/>
    </row>
    <row r="133" spans="1:14" s="3" customFormat="1" ht="12.75" x14ac:dyDescent="0.2">
      <c r="A133" s="10">
        <f>'[1]Bang 01'!A139</f>
        <v>7</v>
      </c>
      <c r="B133" s="11" t="str">
        <f>'[1]Bang 01'!B141</f>
        <v>Đường thôn Kon Khôn Nhánh 1</v>
      </c>
      <c r="C133" s="10" t="s">
        <v>14</v>
      </c>
      <c r="D133" s="10" t="s">
        <v>16</v>
      </c>
      <c r="E133" s="10" t="s">
        <v>82</v>
      </c>
      <c r="F133" s="10"/>
      <c r="G133" s="10" t="str">
        <f>'[1]Bang 01'!H141</f>
        <v>IV</v>
      </c>
      <c r="H133" s="10">
        <v>6</v>
      </c>
      <c r="I133" s="10"/>
      <c r="J133" s="10"/>
      <c r="K133" s="11" t="s">
        <v>333</v>
      </c>
      <c r="L133" s="10"/>
      <c r="N133" s="12"/>
    </row>
    <row r="134" spans="1:14" s="3" customFormat="1" ht="12.75" x14ac:dyDescent="0.2">
      <c r="A134" s="10">
        <f>'[1]Bang 01'!A140</f>
        <v>8</v>
      </c>
      <c r="B134" s="11" t="str">
        <f>'[1]Bang 01'!B142</f>
        <v>Đường thôn Bắc Phong nhánh 1</v>
      </c>
      <c r="C134" s="10" t="s">
        <v>14</v>
      </c>
      <c r="D134" s="10" t="s">
        <v>56</v>
      </c>
      <c r="E134" s="10" t="s">
        <v>82</v>
      </c>
      <c r="F134" s="10"/>
      <c r="G134" s="10" t="str">
        <f>'[1]Bang 01'!H142</f>
        <v>IV</v>
      </c>
      <c r="H134" s="10">
        <v>6</v>
      </c>
      <c r="I134" s="10"/>
      <c r="J134" s="10"/>
      <c r="K134" s="11" t="s">
        <v>333</v>
      </c>
      <c r="L134" s="10"/>
      <c r="N134" s="12"/>
    </row>
    <row r="135" spans="1:14" s="3" customFormat="1" ht="12.75" x14ac:dyDescent="0.2">
      <c r="A135" s="10">
        <f>'[1]Bang 01'!A141</f>
        <v>9</v>
      </c>
      <c r="B135" s="11" t="str">
        <f>'[1]Bang 01'!B143</f>
        <v>Đường thôn Bắc Phong nhánh 2</v>
      </c>
      <c r="C135" s="10" t="s">
        <v>14</v>
      </c>
      <c r="D135" s="10" t="s">
        <v>19</v>
      </c>
      <c r="E135" s="10" t="s">
        <v>82</v>
      </c>
      <c r="F135" s="10"/>
      <c r="G135" s="10" t="str">
        <f>'[1]Bang 01'!H143</f>
        <v>IV</v>
      </c>
      <c r="H135" s="10">
        <v>6</v>
      </c>
      <c r="I135" s="10"/>
      <c r="J135" s="10"/>
      <c r="K135" s="11" t="s">
        <v>333</v>
      </c>
      <c r="L135" s="10"/>
      <c r="N135" s="12"/>
    </row>
    <row r="136" spans="1:14" s="3" customFormat="1" ht="12.75" x14ac:dyDescent="0.2">
      <c r="A136" s="10">
        <f>'[1]Bang 01'!A142</f>
        <v>10</v>
      </c>
      <c r="B136" s="11" t="str">
        <f>'[1]Bang 01'!B144</f>
        <v>Đường thôn Bắc Phong nhánh 3</v>
      </c>
      <c r="C136" s="10" t="s">
        <v>14</v>
      </c>
      <c r="D136" s="10" t="s">
        <v>57</v>
      </c>
      <c r="E136" s="10" t="s">
        <v>82</v>
      </c>
      <c r="F136" s="10"/>
      <c r="G136" s="10" t="str">
        <f>'[1]Bang 01'!H144</f>
        <v>IV</v>
      </c>
      <c r="H136" s="10">
        <v>6</v>
      </c>
      <c r="I136" s="10"/>
      <c r="J136" s="10"/>
      <c r="K136" s="11" t="s">
        <v>333</v>
      </c>
      <c r="L136" s="10"/>
      <c r="N136" s="12"/>
    </row>
    <row r="137" spans="1:14" s="3" customFormat="1" ht="12.75" x14ac:dyDescent="0.2">
      <c r="A137" s="10">
        <f>'[1]Bang 01'!A143</f>
        <v>11</v>
      </c>
      <c r="B137" s="11" t="str">
        <f>'[1]Bang 01'!B145</f>
        <v>Đường thôn Ngọc Hải nhánh 1</v>
      </c>
      <c r="C137" s="10" t="s">
        <v>14</v>
      </c>
      <c r="D137" s="10" t="s">
        <v>26</v>
      </c>
      <c r="E137" s="10" t="s">
        <v>82</v>
      </c>
      <c r="F137" s="10"/>
      <c r="G137" s="10" t="str">
        <f>'[1]Bang 01'!H145</f>
        <v>IV</v>
      </c>
      <c r="H137" s="10">
        <v>6</v>
      </c>
      <c r="I137" s="10"/>
      <c r="J137" s="10"/>
      <c r="K137" s="11" t="s">
        <v>333</v>
      </c>
      <c r="L137" s="10"/>
      <c r="N137" s="12"/>
    </row>
    <row r="138" spans="1:14" s="3" customFormat="1" ht="12.75" x14ac:dyDescent="0.2">
      <c r="A138" s="10">
        <f>'[1]Bang 01'!A144</f>
        <v>12</v>
      </c>
      <c r="B138" s="11" t="str">
        <f>'[1]Bang 01'!B146</f>
        <v>Đường ngõ xóm thôn Iệc nhánh 1</v>
      </c>
      <c r="C138" s="10" t="s">
        <v>14</v>
      </c>
      <c r="D138" s="10" t="s">
        <v>20</v>
      </c>
      <c r="E138" s="10" t="s">
        <v>82</v>
      </c>
      <c r="F138" s="10"/>
      <c r="G138" s="10" t="str">
        <f>'[1]Bang 01'!H146</f>
        <v>IV</v>
      </c>
      <c r="H138" s="10">
        <v>6</v>
      </c>
      <c r="I138" s="10"/>
      <c r="J138" s="10"/>
      <c r="K138" s="11" t="s">
        <v>333</v>
      </c>
      <c r="L138" s="10"/>
      <c r="N138" s="12"/>
    </row>
    <row r="139" spans="1:14" s="3" customFormat="1" ht="12.75" x14ac:dyDescent="0.2">
      <c r="A139" s="10">
        <f>'[1]Bang 01'!A145</f>
        <v>13</v>
      </c>
      <c r="B139" s="11" t="str">
        <f>'[1]Bang 01'!B147</f>
        <v>Đường ngõ xóm thôn Iệc nhánh 2</v>
      </c>
      <c r="C139" s="10" t="s">
        <v>14</v>
      </c>
      <c r="D139" s="10" t="s">
        <v>58</v>
      </c>
      <c r="E139" s="10" t="s">
        <v>82</v>
      </c>
      <c r="F139" s="10"/>
      <c r="G139" s="10" t="str">
        <f>'[1]Bang 01'!H147</f>
        <v>IV</v>
      </c>
      <c r="H139" s="10">
        <v>6</v>
      </c>
      <c r="I139" s="10"/>
      <c r="J139" s="10"/>
      <c r="K139" s="11" t="s">
        <v>333</v>
      </c>
      <c r="L139" s="10"/>
      <c r="N139" s="12"/>
    </row>
    <row r="140" spans="1:14" s="3" customFormat="1" ht="12.75" x14ac:dyDescent="0.2">
      <c r="A140" s="10">
        <f>'[1]Bang 01'!A146</f>
        <v>14</v>
      </c>
      <c r="B140" s="11" t="str">
        <f>'[1]Bang 01'!B148</f>
        <v>Đường ngõ xóm thôn Iệc nhánh 3</v>
      </c>
      <c r="C140" s="10" t="s">
        <v>14</v>
      </c>
      <c r="D140" s="10" t="s">
        <v>30</v>
      </c>
      <c r="E140" s="10" t="s">
        <v>82</v>
      </c>
      <c r="F140" s="10"/>
      <c r="G140" s="10" t="str">
        <f>'[1]Bang 01'!H148</f>
        <v>IV</v>
      </c>
      <c r="H140" s="10">
        <v>6</v>
      </c>
      <c r="I140" s="10"/>
      <c r="J140" s="10"/>
      <c r="K140" s="11" t="s">
        <v>333</v>
      </c>
      <c r="L140" s="10"/>
      <c r="N140" s="12"/>
    </row>
    <row r="141" spans="1:14" s="3" customFormat="1" ht="12.75" x14ac:dyDescent="0.2">
      <c r="A141" s="10">
        <f>'[1]Bang 01'!A147</f>
        <v>15</v>
      </c>
      <c r="B141" s="11" t="str">
        <f>'[1]Bang 01'!B149</f>
        <v>Đường ngõ xóm thôn Iệc nhánh 4</v>
      </c>
      <c r="C141" s="10" t="s">
        <v>14</v>
      </c>
      <c r="D141" s="10" t="s">
        <v>59</v>
      </c>
      <c r="E141" s="10" t="s">
        <v>82</v>
      </c>
      <c r="F141" s="10"/>
      <c r="G141" s="10" t="str">
        <f>'[1]Bang 01'!H149</f>
        <v>IV</v>
      </c>
      <c r="H141" s="10">
        <v>6</v>
      </c>
      <c r="I141" s="10"/>
      <c r="J141" s="10"/>
      <c r="K141" s="11" t="s">
        <v>333</v>
      </c>
      <c r="L141" s="10"/>
      <c r="N141" s="12"/>
    </row>
    <row r="142" spans="1:14" s="3" customFormat="1" ht="12.75" x14ac:dyDescent="0.2">
      <c r="A142" s="10">
        <f>'[1]Bang 01'!A148</f>
        <v>16</v>
      </c>
      <c r="B142" s="11" t="str">
        <f>'[1]Bang 01'!B150</f>
        <v>Đường ngõ xóm thôn Iệc nhánh 5</v>
      </c>
      <c r="C142" s="10" t="s">
        <v>14</v>
      </c>
      <c r="D142" s="10" t="s">
        <v>60</v>
      </c>
      <c r="E142" s="10" t="s">
        <v>82</v>
      </c>
      <c r="F142" s="10"/>
      <c r="G142" s="10" t="str">
        <f>'[1]Bang 01'!H150</f>
        <v>IV</v>
      </c>
      <c r="H142" s="10">
        <v>6</v>
      </c>
      <c r="I142" s="10"/>
      <c r="J142" s="10"/>
      <c r="K142" s="11" t="s">
        <v>333</v>
      </c>
      <c r="L142" s="10"/>
      <c r="N142" s="12"/>
    </row>
    <row r="143" spans="1:14" s="3" customFormat="1" ht="12.75" x14ac:dyDescent="0.2">
      <c r="A143" s="10">
        <f>'[1]Bang 01'!A149</f>
        <v>17</v>
      </c>
      <c r="B143" s="11" t="str">
        <f>'[1]Bang 01'!B151</f>
        <v>Đường ngõ xóm thôn Iệc nhánh 6</v>
      </c>
      <c r="C143" s="10" t="s">
        <v>14</v>
      </c>
      <c r="D143" s="10" t="s">
        <v>28</v>
      </c>
      <c r="E143" s="10" t="s">
        <v>82</v>
      </c>
      <c r="F143" s="10"/>
      <c r="G143" s="10" t="str">
        <f>'[1]Bang 01'!H151</f>
        <v>IV</v>
      </c>
      <c r="H143" s="10">
        <v>6</v>
      </c>
      <c r="I143" s="10"/>
      <c r="J143" s="10"/>
      <c r="K143" s="11" t="s">
        <v>333</v>
      </c>
      <c r="L143" s="10"/>
      <c r="N143" s="12"/>
    </row>
    <row r="144" spans="1:14" s="3" customFormat="1" ht="12.75" x14ac:dyDescent="0.2">
      <c r="A144" s="10">
        <f>'[1]Bang 01'!A150</f>
        <v>18</v>
      </c>
      <c r="B144" s="11" t="str">
        <f>'[1]Bang 01'!B152</f>
        <v>Đường ngõ xóm thôn Iệc nhánh 7</v>
      </c>
      <c r="C144" s="10" t="s">
        <v>14</v>
      </c>
      <c r="D144" s="10" t="s">
        <v>40</v>
      </c>
      <c r="E144" s="10" t="s">
        <v>82</v>
      </c>
      <c r="F144" s="10"/>
      <c r="G144" s="10" t="str">
        <f>'[1]Bang 01'!H152</f>
        <v>IV</v>
      </c>
      <c r="H144" s="10">
        <v>6</v>
      </c>
      <c r="I144" s="10"/>
      <c r="J144" s="10"/>
      <c r="K144" s="11" t="s">
        <v>333</v>
      </c>
      <c r="L144" s="10"/>
      <c r="N144" s="12"/>
    </row>
    <row r="145" spans="1:14" s="3" customFormat="1" ht="12.75" x14ac:dyDescent="0.2">
      <c r="A145" s="10">
        <f>'[1]Bang 01'!A151</f>
        <v>19</v>
      </c>
      <c r="B145" s="11" t="str">
        <f>'[1]Bang 01'!B153</f>
        <v>Đường ngõ xóm thôn Đăk Răng nhánh 1</v>
      </c>
      <c r="C145" s="10" t="s">
        <v>14</v>
      </c>
      <c r="D145" s="10" t="s">
        <v>39</v>
      </c>
      <c r="E145" s="10" t="s">
        <v>82</v>
      </c>
      <c r="F145" s="10"/>
      <c r="G145" s="10" t="str">
        <f>'[1]Bang 01'!H153</f>
        <v>IV</v>
      </c>
      <c r="H145" s="10">
        <v>6</v>
      </c>
      <c r="I145" s="10"/>
      <c r="J145" s="10"/>
      <c r="K145" s="11" t="s">
        <v>333</v>
      </c>
      <c r="L145" s="10"/>
      <c r="N145" s="12"/>
    </row>
    <row r="146" spans="1:14" s="3" customFormat="1" ht="12.75" x14ac:dyDescent="0.2">
      <c r="A146" s="10">
        <f>'[1]Bang 01'!A152</f>
        <v>20</v>
      </c>
      <c r="B146" s="11" t="str">
        <f>'[1]Bang 01'!B154</f>
        <v>Đường ngõ xóm thôn Đăk Răng nhánh 2</v>
      </c>
      <c r="C146" s="10" t="s">
        <v>14</v>
      </c>
      <c r="D146" s="10" t="s">
        <v>17</v>
      </c>
      <c r="E146" s="10" t="s">
        <v>82</v>
      </c>
      <c r="F146" s="10"/>
      <c r="G146" s="10" t="str">
        <f>'[1]Bang 01'!H154</f>
        <v>IV</v>
      </c>
      <c r="H146" s="10">
        <v>6</v>
      </c>
      <c r="I146" s="10"/>
      <c r="J146" s="10"/>
      <c r="K146" s="11" t="s">
        <v>333</v>
      </c>
      <c r="L146" s="10"/>
      <c r="N146" s="12"/>
    </row>
    <row r="147" spans="1:14" s="3" customFormat="1" ht="12.75" x14ac:dyDescent="0.2">
      <c r="A147" s="10">
        <f>'[1]Bang 01'!A153</f>
        <v>21</v>
      </c>
      <c r="B147" s="11" t="str">
        <f>'[1]Bang 01'!B155</f>
        <v>Đường ngõ xóm thôn Tà Ka nhánh 1</v>
      </c>
      <c r="C147" s="10" t="s">
        <v>14</v>
      </c>
      <c r="D147" s="10" t="s">
        <v>41</v>
      </c>
      <c r="E147" s="10" t="s">
        <v>82</v>
      </c>
      <c r="F147" s="10"/>
      <c r="G147" s="10" t="str">
        <f>'[1]Bang 01'!H155</f>
        <v>IV</v>
      </c>
      <c r="H147" s="10">
        <v>6</v>
      </c>
      <c r="I147" s="10"/>
      <c r="J147" s="10"/>
      <c r="K147" s="11" t="s">
        <v>333</v>
      </c>
      <c r="L147" s="10"/>
      <c r="N147" s="12"/>
    </row>
    <row r="148" spans="1:14" s="3" customFormat="1" ht="12.75" x14ac:dyDescent="0.2">
      <c r="A148" s="10">
        <f>'[1]Bang 01'!A154</f>
        <v>22</v>
      </c>
      <c r="B148" s="11" t="str">
        <f>'[1]Bang 01'!B156</f>
        <v>Đường ngõ xóm thôn Tà Ka nhánh 2</v>
      </c>
      <c r="C148" s="10" t="s">
        <v>14</v>
      </c>
      <c r="D148" s="10" t="s">
        <v>15</v>
      </c>
      <c r="E148" s="10" t="s">
        <v>82</v>
      </c>
      <c r="F148" s="10"/>
      <c r="G148" s="10" t="str">
        <f>'[1]Bang 01'!H156</f>
        <v>IV</v>
      </c>
      <c r="H148" s="10">
        <v>6</v>
      </c>
      <c r="I148" s="10"/>
      <c r="J148" s="10"/>
      <c r="K148" s="11" t="s">
        <v>333</v>
      </c>
      <c r="L148" s="10"/>
      <c r="N148" s="12"/>
    </row>
    <row r="149" spans="1:14" s="3" customFormat="1" ht="12.75" x14ac:dyDescent="0.2">
      <c r="A149" s="10">
        <f>'[1]Bang 01'!A155</f>
        <v>23</v>
      </c>
      <c r="B149" s="11" t="str">
        <f>'[1]Bang 01'!B157</f>
        <v>Đường ngõ xóm thôn Măng tôn nhánh 1</v>
      </c>
      <c r="C149" s="10" t="s">
        <v>14</v>
      </c>
      <c r="D149" s="10" t="s">
        <v>61</v>
      </c>
      <c r="E149" s="10" t="s">
        <v>82</v>
      </c>
      <c r="F149" s="10"/>
      <c r="G149" s="10" t="str">
        <f>'[1]Bang 01'!H157</f>
        <v>IV</v>
      </c>
      <c r="H149" s="10">
        <v>6</v>
      </c>
      <c r="I149" s="10"/>
      <c r="J149" s="10"/>
      <c r="K149" s="11" t="s">
        <v>333</v>
      </c>
      <c r="L149" s="10"/>
      <c r="N149" s="12"/>
    </row>
    <row r="150" spans="1:14" s="3" customFormat="1" ht="12.75" x14ac:dyDescent="0.2">
      <c r="A150" s="10">
        <f>'[1]Bang 01'!A156</f>
        <v>24</v>
      </c>
      <c r="B150" s="11" t="str">
        <f>'[1]Bang 01'!B158</f>
        <v>Đường ngõ xóm thôn Măng tôn nhánh 2</v>
      </c>
      <c r="C150" s="10" t="s">
        <v>14</v>
      </c>
      <c r="D150" s="10" t="s">
        <v>37</v>
      </c>
      <c r="E150" s="10" t="s">
        <v>82</v>
      </c>
      <c r="F150" s="10"/>
      <c r="G150" s="10" t="str">
        <f>'[1]Bang 01'!H158</f>
        <v>IV</v>
      </c>
      <c r="H150" s="10">
        <v>6</v>
      </c>
      <c r="I150" s="10"/>
      <c r="J150" s="10"/>
      <c r="K150" s="11" t="s">
        <v>333</v>
      </c>
      <c r="L150" s="10"/>
      <c r="N150" s="12"/>
    </row>
    <row r="151" spans="1:14" s="3" customFormat="1" ht="12.75" x14ac:dyDescent="0.2">
      <c r="A151" s="10">
        <f>'[1]Bang 01'!A157</f>
        <v>25</v>
      </c>
      <c r="B151" s="11" t="str">
        <f>'[1]Bang 01'!B159</f>
        <v>Đường ngõ xóm thôn Măng tôn nhánh 3</v>
      </c>
      <c r="C151" s="10" t="s">
        <v>14</v>
      </c>
      <c r="D151" s="10" t="s">
        <v>16</v>
      </c>
      <c r="E151" s="10" t="s">
        <v>82</v>
      </c>
      <c r="F151" s="10"/>
      <c r="G151" s="10" t="str">
        <f>'[1]Bang 01'!H159</f>
        <v>IV</v>
      </c>
      <c r="H151" s="10">
        <v>6</v>
      </c>
      <c r="I151" s="10"/>
      <c r="J151" s="10"/>
      <c r="K151" s="11" t="s">
        <v>333</v>
      </c>
      <c r="L151" s="10"/>
      <c r="N151" s="12"/>
    </row>
    <row r="152" spans="1:14" s="3" customFormat="1" ht="12.75" x14ac:dyDescent="0.2">
      <c r="A152" s="10">
        <f>'[1]Bang 01'!A158</f>
        <v>26</v>
      </c>
      <c r="B152" s="11" t="str">
        <f>'[1]Bang 01'!B160</f>
        <v>Đường ngõ xóm thôn Măng tôn nhánh 4</v>
      </c>
      <c r="C152" s="10" t="s">
        <v>14</v>
      </c>
      <c r="D152" s="10" t="s">
        <v>17</v>
      </c>
      <c r="E152" s="10" t="s">
        <v>82</v>
      </c>
      <c r="F152" s="10"/>
      <c r="G152" s="10" t="str">
        <f>'[1]Bang 01'!H160</f>
        <v>IV</v>
      </c>
      <c r="H152" s="10">
        <v>6</v>
      </c>
      <c r="I152" s="10"/>
      <c r="J152" s="10"/>
      <c r="K152" s="11" t="s">
        <v>333</v>
      </c>
      <c r="L152" s="10"/>
      <c r="N152" s="12"/>
    </row>
    <row r="153" spans="1:14" s="3" customFormat="1" ht="12.75" x14ac:dyDescent="0.2">
      <c r="A153" s="10">
        <f>'[1]Bang 01'!A159</f>
        <v>27</v>
      </c>
      <c r="B153" s="11" t="str">
        <f>'[1]Bang 01'!B161</f>
        <v>Đường ngõ xóm thôn Măng tôn nhánh 5</v>
      </c>
      <c r="C153" s="10" t="s">
        <v>14</v>
      </c>
      <c r="D153" s="10" t="s">
        <v>15</v>
      </c>
      <c r="E153" s="10" t="s">
        <v>82</v>
      </c>
      <c r="F153" s="10"/>
      <c r="G153" s="10" t="str">
        <f>'[1]Bang 01'!H161</f>
        <v>IV</v>
      </c>
      <c r="H153" s="10">
        <v>6</v>
      </c>
      <c r="I153" s="10"/>
      <c r="J153" s="10"/>
      <c r="K153" s="11" t="s">
        <v>333</v>
      </c>
      <c r="L153" s="10"/>
      <c r="N153" s="12"/>
    </row>
    <row r="154" spans="1:14" s="3" customFormat="1" ht="12.75" x14ac:dyDescent="0.2">
      <c r="A154" s="10">
        <f>'[1]Bang 01'!A160</f>
        <v>28</v>
      </c>
      <c r="B154" s="11" t="str">
        <f>'[1]Bang 01'!B162</f>
        <v>Đường ngõ xóm thôn Măng tôn nhánh 6</v>
      </c>
      <c r="C154" s="10" t="s">
        <v>14</v>
      </c>
      <c r="D154" s="10" t="s">
        <v>22</v>
      </c>
      <c r="E154" s="10" t="s">
        <v>82</v>
      </c>
      <c r="F154" s="10"/>
      <c r="G154" s="10" t="str">
        <f>'[1]Bang 01'!H162</f>
        <v>IV</v>
      </c>
      <c r="H154" s="10">
        <v>6</v>
      </c>
      <c r="I154" s="10"/>
      <c r="J154" s="10"/>
      <c r="K154" s="11" t="s">
        <v>333</v>
      </c>
      <c r="L154" s="10"/>
      <c r="N154" s="12"/>
    </row>
    <row r="155" spans="1:14" s="3" customFormat="1" ht="12.75" x14ac:dyDescent="0.2">
      <c r="A155" s="10">
        <f>'[1]Bang 01'!A161</f>
        <v>29</v>
      </c>
      <c r="B155" s="11" t="str">
        <f>'[1]Bang 01'!B163</f>
        <v>Đường ngõ xóm thôn Măng tôn nhánh 7</v>
      </c>
      <c r="C155" s="10" t="s">
        <v>14</v>
      </c>
      <c r="D155" s="10" t="s">
        <v>19</v>
      </c>
      <c r="E155" s="10" t="s">
        <v>82</v>
      </c>
      <c r="F155" s="10"/>
      <c r="G155" s="10" t="str">
        <f>'[1]Bang 01'!H163</f>
        <v>IV</v>
      </c>
      <c r="H155" s="10">
        <v>6</v>
      </c>
      <c r="I155" s="10"/>
      <c r="J155" s="10"/>
      <c r="K155" s="11" t="s">
        <v>333</v>
      </c>
      <c r="L155" s="10"/>
      <c r="N155" s="12"/>
    </row>
    <row r="156" spans="1:14" s="3" customFormat="1" ht="12.75" x14ac:dyDescent="0.2">
      <c r="A156" s="10">
        <f>'[1]Bang 01'!A162</f>
        <v>30</v>
      </c>
      <c r="B156" s="11" t="str">
        <f>'[1]Bang 01'!B164</f>
        <v>Đường ngõ xóm thôn Măng tôn nhánh 8</v>
      </c>
      <c r="C156" s="10" t="s">
        <v>14</v>
      </c>
      <c r="D156" s="10" t="s">
        <v>20</v>
      </c>
      <c r="E156" s="10" t="s">
        <v>82</v>
      </c>
      <c r="F156" s="10"/>
      <c r="G156" s="10" t="str">
        <f>'[1]Bang 01'!H164</f>
        <v>IV</v>
      </c>
      <c r="H156" s="10">
        <v>6</v>
      </c>
      <c r="I156" s="10"/>
      <c r="J156" s="10"/>
      <c r="K156" s="11" t="s">
        <v>333</v>
      </c>
      <c r="L156" s="10"/>
      <c r="N156" s="12"/>
    </row>
    <row r="157" spans="1:14" s="3" customFormat="1" ht="12.75" x14ac:dyDescent="0.2">
      <c r="A157" s="10">
        <f>'[1]Bang 01'!A163</f>
        <v>31</v>
      </c>
      <c r="B157" s="11" t="str">
        <f>'[1]Bang 01'!B165</f>
        <v>Đường ngõ xóm thôn Đăk Mế nhánh 1</v>
      </c>
      <c r="C157" s="10" t="s">
        <v>14</v>
      </c>
      <c r="D157" s="10" t="s">
        <v>30</v>
      </c>
      <c r="E157" s="10" t="s">
        <v>82</v>
      </c>
      <c r="F157" s="10"/>
      <c r="G157" s="10" t="str">
        <f>'[1]Bang 01'!H165</f>
        <v>IV</v>
      </c>
      <c r="H157" s="10">
        <v>6</v>
      </c>
      <c r="I157" s="10"/>
      <c r="J157" s="10"/>
      <c r="K157" s="11" t="s">
        <v>333</v>
      </c>
      <c r="L157" s="10"/>
      <c r="N157" s="12"/>
    </row>
    <row r="158" spans="1:14" s="3" customFormat="1" ht="12.75" x14ac:dyDescent="0.2">
      <c r="A158" s="10">
        <f>'[1]Bang 01'!A164</f>
        <v>32</v>
      </c>
      <c r="B158" s="11" t="str">
        <f>'[1]Bang 01'!B166</f>
        <v>Đường ngõ xóm thôn Đăk Mế nhánh 2</v>
      </c>
      <c r="C158" s="10" t="s">
        <v>14</v>
      </c>
      <c r="D158" s="10" t="s">
        <v>30</v>
      </c>
      <c r="E158" s="10" t="s">
        <v>82</v>
      </c>
      <c r="F158" s="10"/>
      <c r="G158" s="10" t="str">
        <f>'[1]Bang 01'!H166</f>
        <v>IV</v>
      </c>
      <c r="H158" s="10">
        <v>6</v>
      </c>
      <c r="I158" s="10"/>
      <c r="J158" s="10"/>
      <c r="K158" s="11" t="s">
        <v>333</v>
      </c>
      <c r="L158" s="10"/>
      <c r="N158" s="12"/>
    </row>
    <row r="159" spans="1:14" s="3" customFormat="1" ht="12.75" x14ac:dyDescent="0.2">
      <c r="A159" s="10">
        <f>'[1]Bang 01'!A165</f>
        <v>33</v>
      </c>
      <c r="B159" s="11" t="str">
        <f>'[1]Bang 01'!B167</f>
        <v>Đường ngõ xóm thôn Đăk Mế nhánh 3</v>
      </c>
      <c r="C159" s="10" t="s">
        <v>14</v>
      </c>
      <c r="D159" s="10" t="s">
        <v>31</v>
      </c>
      <c r="E159" s="10" t="s">
        <v>82</v>
      </c>
      <c r="F159" s="10"/>
      <c r="G159" s="10" t="str">
        <f>'[1]Bang 01'!H167</f>
        <v>IV</v>
      </c>
      <c r="H159" s="10">
        <v>6</v>
      </c>
      <c r="I159" s="10"/>
      <c r="J159" s="10"/>
      <c r="K159" s="11" t="s">
        <v>333</v>
      </c>
      <c r="L159" s="10"/>
      <c r="N159" s="12"/>
    </row>
    <row r="160" spans="1:14" s="3" customFormat="1" ht="12.75" x14ac:dyDescent="0.2">
      <c r="A160" s="10">
        <f>'[1]Bang 01'!A166</f>
        <v>34</v>
      </c>
      <c r="B160" s="11" t="str">
        <f>'[1]Bang 01'!B168</f>
        <v>Đường ngõ xóm thôn Đăk Mế nhánh 4</v>
      </c>
      <c r="C160" s="10" t="s">
        <v>14</v>
      </c>
      <c r="D160" s="10" t="s">
        <v>15</v>
      </c>
      <c r="E160" s="10" t="s">
        <v>82</v>
      </c>
      <c r="F160" s="10"/>
      <c r="G160" s="10" t="str">
        <f>'[1]Bang 01'!H168</f>
        <v>IV</v>
      </c>
      <c r="H160" s="10">
        <v>6</v>
      </c>
      <c r="I160" s="10"/>
      <c r="J160" s="10"/>
      <c r="K160" s="11" t="s">
        <v>333</v>
      </c>
      <c r="L160" s="10"/>
      <c r="N160" s="12"/>
    </row>
    <row r="161" spans="1:14" s="3" customFormat="1" ht="12.75" x14ac:dyDescent="0.2">
      <c r="A161" s="10">
        <f>'[1]Bang 01'!A167</f>
        <v>35</v>
      </c>
      <c r="B161" s="11" t="str">
        <f>'[1]Bang 01'!B169</f>
        <v>Đường ngõ xóm thôn Đăk Mế nhánh 5</v>
      </c>
      <c r="C161" s="10" t="s">
        <v>14</v>
      </c>
      <c r="D161" s="10" t="s">
        <v>30</v>
      </c>
      <c r="E161" s="10" t="s">
        <v>82</v>
      </c>
      <c r="F161" s="10"/>
      <c r="G161" s="10" t="str">
        <f>'[1]Bang 01'!H169</f>
        <v>IV</v>
      </c>
      <c r="H161" s="10">
        <v>6</v>
      </c>
      <c r="I161" s="10"/>
      <c r="J161" s="10"/>
      <c r="K161" s="11" t="s">
        <v>333</v>
      </c>
      <c r="L161" s="10"/>
      <c r="N161" s="12"/>
    </row>
    <row r="162" spans="1:14" s="3" customFormat="1" ht="12.75" x14ac:dyDescent="0.2">
      <c r="A162" s="10">
        <f>'[1]Bang 01'!A168</f>
        <v>36</v>
      </c>
      <c r="B162" s="11" t="str">
        <f>'[1]Bang 01'!B170</f>
        <v>Đường ngõ xóm thôn Kon Khôn nhánh 1</v>
      </c>
      <c r="C162" s="10" t="s">
        <v>14</v>
      </c>
      <c r="D162" s="10" t="s">
        <v>15</v>
      </c>
      <c r="E162" s="10" t="s">
        <v>82</v>
      </c>
      <c r="F162" s="10"/>
      <c r="G162" s="10" t="str">
        <f>'[1]Bang 01'!H170</f>
        <v>IV</v>
      </c>
      <c r="H162" s="10">
        <v>6</v>
      </c>
      <c r="I162" s="10"/>
      <c r="J162" s="10"/>
      <c r="K162" s="11" t="s">
        <v>333</v>
      </c>
      <c r="L162" s="10"/>
      <c r="N162" s="12"/>
    </row>
    <row r="163" spans="1:14" s="3" customFormat="1" ht="12.75" x14ac:dyDescent="0.2">
      <c r="A163" s="10">
        <f>'[1]Bang 01'!A169</f>
        <v>37</v>
      </c>
      <c r="B163" s="11" t="str">
        <f>'[1]Bang 01'!B171</f>
        <v>Đường ngõ xóm thôn Kon Khôn nhánh 2</v>
      </c>
      <c r="C163" s="10" t="s">
        <v>14</v>
      </c>
      <c r="D163" s="10" t="s">
        <v>37</v>
      </c>
      <c r="E163" s="10" t="s">
        <v>82</v>
      </c>
      <c r="F163" s="10"/>
      <c r="G163" s="10" t="str">
        <f>'[1]Bang 01'!H171</f>
        <v>IV</v>
      </c>
      <c r="H163" s="10">
        <v>6</v>
      </c>
      <c r="I163" s="10"/>
      <c r="J163" s="10"/>
      <c r="K163" s="11" t="s">
        <v>333</v>
      </c>
      <c r="L163" s="10"/>
      <c r="N163" s="12"/>
    </row>
    <row r="164" spans="1:14" s="3" customFormat="1" ht="12.75" x14ac:dyDescent="0.2">
      <c r="A164" s="10">
        <f>'[1]Bang 01'!A170</f>
        <v>38</v>
      </c>
      <c r="B164" s="11" t="str">
        <f>'[1]Bang 01'!B172</f>
        <v>Đường ngõ xóm thôn Kon Khôn nhánh 3</v>
      </c>
      <c r="C164" s="10" t="s">
        <v>14</v>
      </c>
      <c r="D164" s="10" t="s">
        <v>15</v>
      </c>
      <c r="E164" s="10" t="s">
        <v>82</v>
      </c>
      <c r="F164" s="10"/>
      <c r="G164" s="10" t="str">
        <f>'[1]Bang 01'!H172</f>
        <v>IV</v>
      </c>
      <c r="H164" s="10">
        <v>6</v>
      </c>
      <c r="I164" s="10"/>
      <c r="J164" s="10"/>
      <c r="K164" s="11" t="s">
        <v>333</v>
      </c>
      <c r="L164" s="10"/>
      <c r="N164" s="12"/>
    </row>
    <row r="165" spans="1:14" s="3" customFormat="1" ht="12.75" x14ac:dyDescent="0.2">
      <c r="A165" s="10">
        <f>'[1]Bang 01'!A171</f>
        <v>39</v>
      </c>
      <c r="B165" s="11" t="str">
        <f>'[1]Bang 01'!B173</f>
        <v>Đường ngõ xóm thôn Kon Khôn nhánh 4</v>
      </c>
      <c r="C165" s="10" t="s">
        <v>14</v>
      </c>
      <c r="D165" s="10" t="s">
        <v>30</v>
      </c>
      <c r="E165" s="10" t="s">
        <v>82</v>
      </c>
      <c r="F165" s="10"/>
      <c r="G165" s="10" t="str">
        <f>'[1]Bang 01'!H173</f>
        <v>IV</v>
      </c>
      <c r="H165" s="10">
        <v>6</v>
      </c>
      <c r="I165" s="10"/>
      <c r="J165" s="10"/>
      <c r="K165" s="11" t="s">
        <v>333</v>
      </c>
      <c r="L165" s="10"/>
      <c r="N165" s="12"/>
    </row>
    <row r="166" spans="1:14" s="3" customFormat="1" ht="12.75" x14ac:dyDescent="0.2">
      <c r="A166" s="10">
        <f>'[1]Bang 01'!A172</f>
        <v>40</v>
      </c>
      <c r="B166" s="11" t="str">
        <f>'[1]Bang 01'!B174</f>
        <v>Đường ngõ xóm thôn Kon Khôn nhánh 5</v>
      </c>
      <c r="C166" s="10" t="s">
        <v>14</v>
      </c>
      <c r="D166" s="10" t="s">
        <v>25</v>
      </c>
      <c r="E166" s="10" t="s">
        <v>82</v>
      </c>
      <c r="F166" s="10"/>
      <c r="G166" s="10" t="str">
        <f>'[1]Bang 01'!H174</f>
        <v>IV</v>
      </c>
      <c r="H166" s="10">
        <v>6</v>
      </c>
      <c r="I166" s="10"/>
      <c r="J166" s="10"/>
      <c r="K166" s="11" t="s">
        <v>333</v>
      </c>
      <c r="L166" s="10"/>
      <c r="N166" s="12"/>
    </row>
    <row r="167" spans="1:14" s="3" customFormat="1" ht="12.75" x14ac:dyDescent="0.2">
      <c r="A167" s="10">
        <f>'[1]Bang 01'!A173</f>
        <v>41</v>
      </c>
      <c r="B167" s="11" t="str">
        <f>'[1]Bang 01'!B175</f>
        <v>Đường ngõ xóm thôn Kon Khôn nhánh 6</v>
      </c>
      <c r="C167" s="10" t="s">
        <v>14</v>
      </c>
      <c r="D167" s="10" t="s">
        <v>59</v>
      </c>
      <c r="E167" s="10" t="s">
        <v>82</v>
      </c>
      <c r="F167" s="10"/>
      <c r="G167" s="10" t="str">
        <f>'[1]Bang 01'!H175</f>
        <v>IV</v>
      </c>
      <c r="H167" s="10">
        <v>6</v>
      </c>
      <c r="I167" s="10"/>
      <c r="J167" s="10"/>
      <c r="K167" s="11" t="s">
        <v>333</v>
      </c>
      <c r="L167" s="10"/>
      <c r="N167" s="12"/>
    </row>
    <row r="168" spans="1:14" s="3" customFormat="1" ht="12.75" x14ac:dyDescent="0.2">
      <c r="A168" s="10">
        <f>'[1]Bang 01'!A174</f>
        <v>42</v>
      </c>
      <c r="B168" s="11" t="str">
        <f>'[1]Bang 01'!B176</f>
        <v>Đường ngõ xóm thôn Bắc Phong nhánh 1</v>
      </c>
      <c r="C168" s="10" t="s">
        <v>14</v>
      </c>
      <c r="D168" s="10" t="s">
        <v>37</v>
      </c>
      <c r="E168" s="10" t="s">
        <v>82</v>
      </c>
      <c r="F168" s="10"/>
      <c r="G168" s="10" t="str">
        <f>'[1]Bang 01'!H176</f>
        <v>IV</v>
      </c>
      <c r="H168" s="10">
        <v>6</v>
      </c>
      <c r="I168" s="10"/>
      <c r="J168" s="10"/>
      <c r="K168" s="11" t="s">
        <v>333</v>
      </c>
      <c r="L168" s="10"/>
      <c r="N168" s="12"/>
    </row>
    <row r="169" spans="1:14" s="3" customFormat="1" ht="12.75" x14ac:dyDescent="0.2">
      <c r="A169" s="10">
        <f>'[1]Bang 01'!A175</f>
        <v>43</v>
      </c>
      <c r="B169" s="11" t="str">
        <f>'[1]Bang 01'!B177</f>
        <v>Đường ngõ xóm thôn Bắc Phong nhánh 2</v>
      </c>
      <c r="C169" s="10" t="s">
        <v>14</v>
      </c>
      <c r="D169" s="10" t="s">
        <v>62</v>
      </c>
      <c r="E169" s="10" t="s">
        <v>82</v>
      </c>
      <c r="F169" s="10"/>
      <c r="G169" s="10" t="str">
        <f>'[1]Bang 01'!H177</f>
        <v>IV</v>
      </c>
      <c r="H169" s="10">
        <v>6</v>
      </c>
      <c r="I169" s="10"/>
      <c r="J169" s="10"/>
      <c r="K169" s="11" t="s">
        <v>333</v>
      </c>
      <c r="L169" s="10"/>
      <c r="N169" s="12"/>
    </row>
    <row r="170" spans="1:14" s="3" customFormat="1" ht="12.75" x14ac:dyDescent="0.2">
      <c r="A170" s="10">
        <f>'[1]Bang 01'!A176</f>
        <v>44</v>
      </c>
      <c r="B170" s="11" t="str">
        <f>'[1]Bang 01'!B178</f>
        <v>Đường ngõ xóm thôn Bắc Phong nhánh 3</v>
      </c>
      <c r="C170" s="10" t="s">
        <v>14</v>
      </c>
      <c r="D170" s="10" t="s">
        <v>63</v>
      </c>
      <c r="E170" s="10" t="s">
        <v>82</v>
      </c>
      <c r="F170" s="10"/>
      <c r="G170" s="10" t="str">
        <f>'[1]Bang 01'!H178</f>
        <v>IV</v>
      </c>
      <c r="H170" s="10">
        <v>6</v>
      </c>
      <c r="I170" s="10"/>
      <c r="J170" s="10"/>
      <c r="K170" s="11" t="s">
        <v>333</v>
      </c>
      <c r="L170" s="10"/>
      <c r="N170" s="12"/>
    </row>
    <row r="171" spans="1:14" s="3" customFormat="1" ht="12.75" x14ac:dyDescent="0.2">
      <c r="A171" s="10">
        <f>'[1]Bang 01'!A177</f>
        <v>45</v>
      </c>
      <c r="B171" s="11" t="str">
        <f>'[1]Bang 01'!B179</f>
        <v>Đường ngõ xóm thôn Bắc Phong nhánh 4</v>
      </c>
      <c r="C171" s="10" t="s">
        <v>14</v>
      </c>
      <c r="D171" s="10" t="s">
        <v>30</v>
      </c>
      <c r="E171" s="10" t="s">
        <v>82</v>
      </c>
      <c r="F171" s="10"/>
      <c r="G171" s="10" t="str">
        <f>'[1]Bang 01'!H179</f>
        <v>IV</v>
      </c>
      <c r="H171" s="10">
        <v>6</v>
      </c>
      <c r="I171" s="10"/>
      <c r="J171" s="10"/>
      <c r="K171" s="11" t="s">
        <v>333</v>
      </c>
      <c r="L171" s="10"/>
      <c r="N171" s="12"/>
    </row>
    <row r="172" spans="1:14" s="9" customFormat="1" ht="12.75" x14ac:dyDescent="0.2">
      <c r="A172" s="7" t="str">
        <f>'Bảng 01'!A175</f>
        <v>IV</v>
      </c>
      <c r="B172" s="8" t="str">
        <f>'Bảng 01'!B175</f>
        <v>Đường đi khu sản xuất</v>
      </c>
      <c r="C172" s="10"/>
      <c r="D172" s="7"/>
      <c r="E172" s="10"/>
      <c r="F172" s="7"/>
      <c r="G172" s="10"/>
      <c r="H172" s="10"/>
      <c r="I172" s="10"/>
      <c r="J172" s="10"/>
      <c r="K172" s="11"/>
      <c r="L172" s="7"/>
      <c r="N172" s="12"/>
    </row>
    <row r="173" spans="1:14" s="3" customFormat="1" ht="12.75" x14ac:dyDescent="0.2">
      <c r="A173" s="10">
        <f>'[1]Bang 01'!A189</f>
        <v>1</v>
      </c>
      <c r="B173" s="11" t="str">
        <f>'[1]Bang 01'!B189</f>
        <v>Đường nội đồng thôn Chiên Chiết</v>
      </c>
      <c r="C173" s="10" t="s">
        <v>14</v>
      </c>
      <c r="D173" s="10" t="s">
        <v>54</v>
      </c>
      <c r="E173" s="10" t="s">
        <v>82</v>
      </c>
      <c r="F173" s="10"/>
      <c r="G173" s="10" t="str">
        <f>'[1]Bang 01'!H189</f>
        <v>IV</v>
      </c>
      <c r="H173" s="10">
        <v>6</v>
      </c>
      <c r="I173" s="10"/>
      <c r="J173" s="10"/>
      <c r="K173" s="11" t="s">
        <v>333</v>
      </c>
      <c r="L173" s="10"/>
      <c r="N173" s="12"/>
    </row>
    <row r="174" spans="1:14" s="3" customFormat="1" ht="12.75" x14ac:dyDescent="0.2">
      <c r="A174" s="10">
        <f>'[1]Bang 01'!A190</f>
        <v>2</v>
      </c>
      <c r="B174" s="11" t="str">
        <f>'[1]Bang 01'!B190</f>
        <v>Đường nội đồng thôn Đăk Pia</v>
      </c>
      <c r="C174" s="10" t="s">
        <v>14</v>
      </c>
      <c r="D174" s="10" t="s">
        <v>68</v>
      </c>
      <c r="E174" s="10" t="s">
        <v>82</v>
      </c>
      <c r="F174" s="10"/>
      <c r="G174" s="10" t="str">
        <f>'[1]Bang 01'!H190</f>
        <v>IV</v>
      </c>
      <c r="H174" s="10">
        <v>6</v>
      </c>
      <c r="I174" s="10"/>
      <c r="J174" s="10"/>
      <c r="K174" s="11" t="s">
        <v>333</v>
      </c>
      <c r="L174" s="10"/>
      <c r="N174" s="12"/>
    </row>
    <row r="175" spans="1:14" s="3" customFormat="1" ht="12.75" x14ac:dyDescent="0.2">
      <c r="A175" s="10">
        <f>'[1]Bang 01'!A191</f>
        <v>3</v>
      </c>
      <c r="B175" s="11" t="str">
        <f>'[1]Bang 01'!B191</f>
        <v>Đường nội đồng Thôn Đăk Giao</v>
      </c>
      <c r="C175" s="10" t="s">
        <v>14</v>
      </c>
      <c r="D175" s="10" t="s">
        <v>58</v>
      </c>
      <c r="E175" s="10" t="s">
        <v>82</v>
      </c>
      <c r="F175" s="10"/>
      <c r="G175" s="10" t="str">
        <f>'[1]Bang 01'!H191</f>
        <v>IV</v>
      </c>
      <c r="H175" s="10">
        <v>6</v>
      </c>
      <c r="I175" s="10"/>
      <c r="J175" s="10"/>
      <c r="K175" s="11" t="s">
        <v>333</v>
      </c>
      <c r="L175" s="10"/>
      <c r="N175" s="12"/>
    </row>
    <row r="176" spans="1:14" s="3" customFormat="1" ht="12.75" x14ac:dyDescent="0.2">
      <c r="A176" s="10">
        <f>'[1]Bang 01'!A192</f>
        <v>4</v>
      </c>
      <c r="B176" s="11" t="str">
        <f>'[1]Bang 01'!B192</f>
        <v>Đường nội đồng Thôn Đăk Long</v>
      </c>
      <c r="C176" s="10" t="s">
        <v>14</v>
      </c>
      <c r="D176" s="10" t="s">
        <v>20</v>
      </c>
      <c r="E176" s="10" t="s">
        <v>82</v>
      </c>
      <c r="F176" s="10"/>
      <c r="G176" s="10" t="str">
        <f>'[1]Bang 01'!H192</f>
        <v>IV</v>
      </c>
      <c r="H176" s="10">
        <v>6</v>
      </c>
      <c r="I176" s="10"/>
      <c r="J176" s="10"/>
      <c r="K176" s="11" t="s">
        <v>333</v>
      </c>
      <c r="L176" s="10"/>
      <c r="N176" s="12"/>
    </row>
    <row r="177" spans="1:14" s="3" customFormat="1" ht="12.75" x14ac:dyDescent="0.2">
      <c r="A177" s="10">
        <f>'[1]Bang 01'!A193</f>
        <v>5</v>
      </c>
      <c r="B177" s="11" t="str">
        <f>'[1]Bang 01'!B193</f>
        <v>Đường nội đồng Thôn Thung Nai</v>
      </c>
      <c r="C177" s="10" t="s">
        <v>14</v>
      </c>
      <c r="D177" s="10" t="s">
        <v>67</v>
      </c>
      <c r="E177" s="10" t="s">
        <v>82</v>
      </c>
      <c r="F177" s="10"/>
      <c r="G177" s="10" t="str">
        <f>'[1]Bang 01'!H193</f>
        <v>IV</v>
      </c>
      <c r="H177" s="10">
        <v>6</v>
      </c>
      <c r="I177" s="10"/>
      <c r="J177" s="10"/>
      <c r="K177" s="11" t="s">
        <v>333</v>
      </c>
      <c r="L177" s="10"/>
      <c r="N177" s="12"/>
    </row>
    <row r="178" spans="1:14" s="3" customFormat="1" ht="12.75" x14ac:dyDescent="0.2">
      <c r="A178" s="10">
        <f>'[1]Bang 01'!A194</f>
        <v>6</v>
      </c>
      <c r="B178" s="11" t="str">
        <f>'[1]Bang 01'!B194</f>
        <v>Đường nội đồng Thôn Xuân Tân</v>
      </c>
      <c r="C178" s="10" t="s">
        <v>14</v>
      </c>
      <c r="D178" s="10" t="s">
        <v>69</v>
      </c>
      <c r="E178" s="10" t="s">
        <v>82</v>
      </c>
      <c r="F178" s="10"/>
      <c r="G178" s="10" t="str">
        <f>'[1]Bang 01'!H194</f>
        <v>IV</v>
      </c>
      <c r="H178" s="10">
        <v>6</v>
      </c>
      <c r="I178" s="10"/>
      <c r="J178" s="10"/>
      <c r="K178" s="11" t="s">
        <v>333</v>
      </c>
      <c r="L178" s="10"/>
      <c r="N178" s="12"/>
    </row>
    <row r="179" spans="1:14" s="3" customFormat="1" ht="12.75" x14ac:dyDescent="0.2">
      <c r="A179" s="10">
        <f>'[1]Bang 01'!A195</f>
        <v>7</v>
      </c>
      <c r="B179" s="11" t="str">
        <f>'[1]Bang 01'!B195</f>
        <v>Đường nội đồng Thôn Phia Pháp</v>
      </c>
      <c r="C179" s="10" t="s">
        <v>14</v>
      </c>
      <c r="D179" s="10" t="s">
        <v>70</v>
      </c>
      <c r="E179" s="10" t="s">
        <v>82</v>
      </c>
      <c r="F179" s="10"/>
      <c r="G179" s="10" t="str">
        <f>'[1]Bang 01'!H195</f>
        <v>IV</v>
      </c>
      <c r="H179" s="10">
        <v>6</v>
      </c>
      <c r="I179" s="10"/>
      <c r="J179" s="10"/>
      <c r="K179" s="11" t="s">
        <v>333</v>
      </c>
      <c r="L179" s="10"/>
      <c r="N179" s="12"/>
    </row>
    <row r="180" spans="1:14" s="3" customFormat="1" ht="12.75" x14ac:dyDescent="0.2">
      <c r="A180" s="10">
        <f>'[1]Bang 01'!A196</f>
        <v>8</v>
      </c>
      <c r="B180" s="11" t="str">
        <f>'[1]Bang 01'!B196</f>
        <v>Đường nội đồng Thôn Ngọc Yên</v>
      </c>
      <c r="C180" s="10" t="s">
        <v>14</v>
      </c>
      <c r="D180" s="10" t="s">
        <v>71</v>
      </c>
      <c r="E180" s="10" t="s">
        <v>82</v>
      </c>
      <c r="F180" s="10"/>
      <c r="G180" s="10" t="str">
        <f>'[1]Bang 01'!H196</f>
        <v>IV</v>
      </c>
      <c r="H180" s="10">
        <v>6</v>
      </c>
      <c r="I180" s="10"/>
      <c r="J180" s="10"/>
      <c r="K180" s="11" t="s">
        <v>333</v>
      </c>
      <c r="L180" s="10"/>
      <c r="N180" s="12"/>
    </row>
    <row r="181" spans="1:14" s="3" customFormat="1" ht="12.75" x14ac:dyDescent="0.2">
      <c r="A181" s="10">
        <f>'[1]Bang 01'!A197</f>
        <v>9</v>
      </c>
      <c r="B181" s="11" t="str">
        <f>'[1]Bang 01'!B197</f>
        <v>Đường nội đồng Thôn Ngọc Phúc</v>
      </c>
      <c r="C181" s="10" t="s">
        <v>14</v>
      </c>
      <c r="D181" s="10" t="s">
        <v>28</v>
      </c>
      <c r="E181" s="10" t="s">
        <v>82</v>
      </c>
      <c r="F181" s="10"/>
      <c r="G181" s="10" t="str">
        <f>'[1]Bang 01'!H197</f>
        <v>IV</v>
      </c>
      <c r="H181" s="10">
        <v>6</v>
      </c>
      <c r="I181" s="10"/>
      <c r="J181" s="10"/>
      <c r="K181" s="11" t="s">
        <v>333</v>
      </c>
      <c r="L181" s="10"/>
      <c r="N181" s="12"/>
    </row>
    <row r="182" spans="1:14" s="3" customFormat="1" ht="12.75" x14ac:dyDescent="0.2">
      <c r="A182" s="10">
        <f>'[1]Bang 01'!A198</f>
        <v>10</v>
      </c>
      <c r="B182" s="11" t="str">
        <f>'[1]Bang 01'!B198</f>
        <v>Đường nội đồng Thôn Ngọc Tiền</v>
      </c>
      <c r="C182" s="10" t="s">
        <v>14</v>
      </c>
      <c r="D182" s="10" t="s">
        <v>66</v>
      </c>
      <c r="E182" s="10" t="s">
        <v>82</v>
      </c>
      <c r="F182" s="10"/>
      <c r="G182" s="10" t="str">
        <f>'[1]Bang 01'!H198</f>
        <v>IV</v>
      </c>
      <c r="H182" s="10">
        <v>6</v>
      </c>
      <c r="I182" s="10"/>
      <c r="J182" s="10"/>
      <c r="K182" s="11" t="s">
        <v>333</v>
      </c>
      <c r="L182" s="10"/>
      <c r="N182" s="12"/>
    </row>
    <row r="183" spans="1:14" s="3" customFormat="1" ht="12.75" x14ac:dyDescent="0.2">
      <c r="A183" s="10">
        <f>'[1]Bang 01'!A199</f>
        <v>11</v>
      </c>
      <c r="B183" s="11" t="str">
        <f>'[1]Bang 01'!B199</f>
        <v>Đường nội đồng thôn Ngọc Thư 1</v>
      </c>
      <c r="C183" s="10" t="s">
        <v>14</v>
      </c>
      <c r="D183" s="10" t="s">
        <v>25</v>
      </c>
      <c r="E183" s="10" t="s">
        <v>82</v>
      </c>
      <c r="F183" s="10"/>
      <c r="G183" s="10" t="str">
        <f>'[1]Bang 01'!H199</f>
        <v>IV</v>
      </c>
      <c r="H183" s="10">
        <v>6</v>
      </c>
      <c r="I183" s="10"/>
      <c r="J183" s="10"/>
      <c r="K183" s="11" t="s">
        <v>333</v>
      </c>
      <c r="L183" s="10"/>
      <c r="N183" s="12"/>
    </row>
    <row r="184" spans="1:14" s="3" customFormat="1" ht="12.75" x14ac:dyDescent="0.2">
      <c r="A184" s="10">
        <v>12</v>
      </c>
      <c r="B184" s="11" t="str">
        <f>'[1]Bang 01'!B201</f>
        <v>Đường nội đồng thôn Iệc nhánh 1</v>
      </c>
      <c r="C184" s="10" t="s">
        <v>14</v>
      </c>
      <c r="D184" s="10" t="s">
        <v>16</v>
      </c>
      <c r="E184" s="10" t="s">
        <v>82</v>
      </c>
      <c r="F184" s="10"/>
      <c r="G184" s="10" t="str">
        <f>'[1]Bang 01'!H201</f>
        <v>IV</v>
      </c>
      <c r="H184" s="10">
        <v>6</v>
      </c>
      <c r="I184" s="10"/>
      <c r="J184" s="10"/>
      <c r="K184" s="11" t="s">
        <v>333</v>
      </c>
      <c r="L184" s="10"/>
      <c r="N184" s="12"/>
    </row>
    <row r="185" spans="1:14" s="3" customFormat="1" ht="12.75" x14ac:dyDescent="0.2">
      <c r="A185" s="10">
        <v>13</v>
      </c>
      <c r="B185" s="11" t="str">
        <f>'[1]Bang 01'!B202</f>
        <v>Đường nội đồng thôn Iệc nhánh 2</v>
      </c>
      <c r="C185" s="10" t="s">
        <v>14</v>
      </c>
      <c r="D185" s="10" t="s">
        <v>21</v>
      </c>
      <c r="E185" s="10" t="s">
        <v>82</v>
      </c>
      <c r="F185" s="10"/>
      <c r="G185" s="10" t="str">
        <f>'[1]Bang 01'!H202</f>
        <v>IV</v>
      </c>
      <c r="H185" s="10">
        <v>6</v>
      </c>
      <c r="I185" s="10"/>
      <c r="J185" s="10"/>
      <c r="K185" s="11" t="s">
        <v>333</v>
      </c>
      <c r="L185" s="10"/>
      <c r="N185" s="12"/>
    </row>
    <row r="186" spans="1:14" s="3" customFormat="1" ht="12.75" x14ac:dyDescent="0.2">
      <c r="A186" s="10">
        <v>14</v>
      </c>
      <c r="B186" s="11" t="str">
        <f>'[1]Bang 01'!B203</f>
        <v>Đường nội đồng thôn Măng Tôn nhánh 1</v>
      </c>
      <c r="C186" s="10" t="s">
        <v>14</v>
      </c>
      <c r="D186" s="10" t="s">
        <v>331</v>
      </c>
      <c r="E186" s="10" t="s">
        <v>82</v>
      </c>
      <c r="F186" s="10"/>
      <c r="G186" s="10" t="str">
        <f>'[1]Bang 01'!H203</f>
        <v>IV</v>
      </c>
      <c r="H186" s="10">
        <v>6</v>
      </c>
      <c r="I186" s="10"/>
      <c r="J186" s="10"/>
      <c r="K186" s="11" t="s">
        <v>333</v>
      </c>
      <c r="L186" s="10"/>
      <c r="N186" s="12"/>
    </row>
    <row r="187" spans="1:14" s="3" customFormat="1" ht="12.75" x14ac:dyDescent="0.2">
      <c r="A187" s="10">
        <v>15</v>
      </c>
      <c r="B187" s="11" t="str">
        <f>'[1]Bang 01'!B204</f>
        <v>Đường nội đồng thôn Bắc Phong nhánh 1</v>
      </c>
      <c r="C187" s="10" t="s">
        <v>14</v>
      </c>
      <c r="D187" s="10" t="s">
        <v>21</v>
      </c>
      <c r="E187" s="10" t="s">
        <v>82</v>
      </c>
      <c r="F187" s="10"/>
      <c r="G187" s="10" t="str">
        <f>'[1]Bang 01'!H204</f>
        <v>IV</v>
      </c>
      <c r="H187" s="10">
        <v>6</v>
      </c>
      <c r="I187" s="10"/>
      <c r="J187" s="10"/>
      <c r="K187" s="11" t="s">
        <v>333</v>
      </c>
      <c r="L187" s="10"/>
      <c r="N187" s="12"/>
    </row>
    <row r="188" spans="1:14" s="3" customFormat="1" ht="12.75" x14ac:dyDescent="0.2">
      <c r="A188" s="10">
        <v>16</v>
      </c>
      <c r="B188" s="11" t="str">
        <f>'[1]Bang 01'!B205</f>
        <v>Đường Đường nội đồng thôn Ngọc Hải nhánh 1</v>
      </c>
      <c r="C188" s="10" t="s">
        <v>14</v>
      </c>
      <c r="D188" s="10" t="s">
        <v>25</v>
      </c>
      <c r="E188" s="10" t="s">
        <v>82</v>
      </c>
      <c r="F188" s="10"/>
      <c r="G188" s="10" t="str">
        <f>'[1]Bang 01'!H205</f>
        <v>IV</v>
      </c>
      <c r="H188" s="10">
        <v>6</v>
      </c>
      <c r="I188" s="10"/>
      <c r="J188" s="10"/>
      <c r="K188" s="11" t="s">
        <v>333</v>
      </c>
      <c r="L188" s="10"/>
      <c r="N188" s="12"/>
    </row>
    <row r="189" spans="1:14" s="3" customFormat="1" ht="12.75" x14ac:dyDescent="0.2">
      <c r="A189" s="10">
        <v>17</v>
      </c>
      <c r="B189" s="11" t="str">
        <f>'[1]Bang 01'!B206</f>
        <v>Đường nội đồng thôn Đăk Mế nhánh 1</v>
      </c>
      <c r="C189" s="10" t="s">
        <v>14</v>
      </c>
      <c r="D189" s="10" t="s">
        <v>72</v>
      </c>
      <c r="E189" s="10" t="s">
        <v>82</v>
      </c>
      <c r="F189" s="10"/>
      <c r="G189" s="10" t="str">
        <f>'[1]Bang 01'!H206</f>
        <v>IV</v>
      </c>
      <c r="H189" s="10">
        <v>6</v>
      </c>
      <c r="I189" s="10"/>
      <c r="J189" s="10"/>
      <c r="K189" s="11" t="s">
        <v>333</v>
      </c>
      <c r="L189" s="10"/>
      <c r="N189" s="12"/>
    </row>
    <row r="190" spans="1:14" s="3" customFormat="1" ht="12.75" x14ac:dyDescent="0.2">
      <c r="A190" s="10">
        <v>18</v>
      </c>
      <c r="B190" s="11" t="str">
        <f>'[1]Bang 01'!B207</f>
        <v>Đường nội đồng thôn Đăk Mế nhánh 2</v>
      </c>
      <c r="C190" s="10" t="s">
        <v>14</v>
      </c>
      <c r="D190" s="10" t="s">
        <v>67</v>
      </c>
      <c r="E190" s="10" t="s">
        <v>82</v>
      </c>
      <c r="F190" s="10"/>
      <c r="G190" s="10" t="str">
        <f>'[1]Bang 01'!H207</f>
        <v>IV</v>
      </c>
      <c r="H190" s="10">
        <v>6</v>
      </c>
      <c r="I190" s="10"/>
      <c r="J190" s="10"/>
      <c r="K190" s="11" t="s">
        <v>333</v>
      </c>
      <c r="L190" s="10"/>
      <c r="N190" s="12"/>
    </row>
    <row r="191" spans="1:14" s="3" customFormat="1" ht="12.75" x14ac:dyDescent="0.2">
      <c r="A191" s="10">
        <v>19</v>
      </c>
      <c r="B191" s="11" t="str">
        <f>'[1]Bang 01'!B208</f>
        <v>Đường nội đồng thôn Kon Khôn nhánh1</v>
      </c>
      <c r="C191" s="10" t="s">
        <v>14</v>
      </c>
      <c r="D191" s="10" t="s">
        <v>73</v>
      </c>
      <c r="E191" s="10" t="s">
        <v>82</v>
      </c>
      <c r="F191" s="10"/>
      <c r="G191" s="10" t="str">
        <f>'[1]Bang 01'!H208</f>
        <v>IV</v>
      </c>
      <c r="H191" s="10">
        <v>6</v>
      </c>
      <c r="I191" s="10"/>
      <c r="J191" s="10"/>
      <c r="K191" s="11" t="s">
        <v>333</v>
      </c>
      <c r="L191" s="10"/>
      <c r="N191" s="12"/>
    </row>
    <row r="192" spans="1:14" s="3" customFormat="1" ht="12.75" x14ac:dyDescent="0.2">
      <c r="A192" s="10">
        <v>20</v>
      </c>
      <c r="B192" s="11" t="str">
        <f>'[1]Bang 01'!B209</f>
        <v>Đường nội đồng thôn Măng tôn nhánh 1</v>
      </c>
      <c r="C192" s="10" t="s">
        <v>14</v>
      </c>
      <c r="D192" s="10" t="s">
        <v>25</v>
      </c>
      <c r="E192" s="10" t="s">
        <v>82</v>
      </c>
      <c r="F192" s="10"/>
      <c r="G192" s="10" t="str">
        <f>'[1]Bang 01'!H209</f>
        <v>IV</v>
      </c>
      <c r="H192" s="10">
        <v>6</v>
      </c>
      <c r="I192" s="10"/>
      <c r="J192" s="10"/>
      <c r="K192" s="11" t="s">
        <v>333</v>
      </c>
      <c r="L192" s="10"/>
      <c r="N192" s="12"/>
    </row>
    <row r="193" spans="1:12" s="3" customFormat="1" ht="12.75" x14ac:dyDescent="0.2">
      <c r="A193" s="10">
        <v>21</v>
      </c>
      <c r="B193" s="29" t="s">
        <v>264</v>
      </c>
      <c r="C193" s="10" t="s">
        <v>14</v>
      </c>
      <c r="D193" s="10" t="s">
        <v>27</v>
      </c>
      <c r="E193" s="10" t="s">
        <v>82</v>
      </c>
      <c r="F193" s="10"/>
      <c r="G193" s="10" t="str">
        <f>'[1]Bang 01'!H210</f>
        <v>IV</v>
      </c>
      <c r="H193" s="10">
        <v>6</v>
      </c>
      <c r="I193" s="10"/>
      <c r="J193" s="10"/>
      <c r="K193" s="11" t="s">
        <v>333</v>
      </c>
      <c r="L193" s="10"/>
    </row>
    <row r="194" spans="1:12" x14ac:dyDescent="0.25">
      <c r="A194" s="10">
        <v>22</v>
      </c>
      <c r="B194" s="29" t="s">
        <v>269</v>
      </c>
      <c r="C194" s="10" t="s">
        <v>14</v>
      </c>
      <c r="D194" s="10" t="s">
        <v>24</v>
      </c>
      <c r="E194" s="10" t="s">
        <v>82</v>
      </c>
      <c r="F194" s="10"/>
      <c r="G194" s="10" t="str">
        <f>'[1]Bang 01'!H211</f>
        <v>IV</v>
      </c>
      <c r="H194" s="10">
        <v>6</v>
      </c>
      <c r="I194" s="10"/>
      <c r="J194" s="10"/>
      <c r="K194" s="11" t="s">
        <v>333</v>
      </c>
      <c r="L194" s="10"/>
    </row>
    <row r="195" spans="1:12" x14ac:dyDescent="0.25">
      <c r="A195" s="51">
        <v>23</v>
      </c>
      <c r="B195" s="61" t="s">
        <v>270</v>
      </c>
      <c r="C195" s="51" t="s">
        <v>14</v>
      </c>
      <c r="D195" s="51" t="s">
        <v>32</v>
      </c>
      <c r="E195" s="10" t="s">
        <v>82</v>
      </c>
      <c r="F195" s="51"/>
      <c r="G195" s="51" t="str">
        <f>'[1]Bang 01'!H212</f>
        <v>IV</v>
      </c>
      <c r="H195" s="51">
        <v>6</v>
      </c>
      <c r="I195" s="51"/>
      <c r="J195" s="51"/>
      <c r="K195" s="62" t="s">
        <v>333</v>
      </c>
      <c r="L195" s="51"/>
    </row>
  </sheetData>
  <mergeCells count="10">
    <mergeCell ref="C5:D5"/>
    <mergeCell ref="A1:L1"/>
    <mergeCell ref="A3:A4"/>
    <mergeCell ref="B3:B4"/>
    <mergeCell ref="C3:D3"/>
    <mergeCell ref="E3:E4"/>
    <mergeCell ref="F3:G3"/>
    <mergeCell ref="L3:L4"/>
    <mergeCell ref="H3:K3"/>
    <mergeCell ref="A2:L2"/>
  </mergeCells>
  <phoneticPr fontId="1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6A96BA-FB23-41F6-B794-908CE2E334F3}">
  <dimension ref="A1:I22"/>
  <sheetViews>
    <sheetView tabSelected="1" workbookViewId="0">
      <selection activeCell="L11" sqref="L11"/>
    </sheetView>
  </sheetViews>
  <sheetFormatPr defaultRowHeight="18.75" x14ac:dyDescent="0.3"/>
  <cols>
    <col min="1" max="1" width="3.69921875" style="1" customWidth="1"/>
    <col min="2" max="2" width="15" style="1" customWidth="1"/>
    <col min="3" max="3" width="13.69921875" style="1" customWidth="1"/>
    <col min="4" max="4" width="5.59765625" style="1" customWidth="1"/>
    <col min="5" max="5" width="8.796875" style="1"/>
    <col min="6" max="6" width="7.3984375" style="1" customWidth="1"/>
    <col min="7" max="7" width="8" style="1" customWidth="1"/>
    <col min="8" max="8" width="8.796875" style="1"/>
    <col min="9" max="9" width="5.59765625" style="1" customWidth="1"/>
    <col min="10" max="16384" width="8.796875" style="1"/>
  </cols>
  <sheetData>
    <row r="1" spans="1:9" x14ac:dyDescent="0.3">
      <c r="A1" s="65" t="s">
        <v>328</v>
      </c>
      <c r="B1" s="65"/>
      <c r="C1" s="65"/>
      <c r="D1" s="65"/>
      <c r="E1" s="65"/>
      <c r="F1" s="65"/>
      <c r="G1" s="65"/>
      <c r="H1" s="65"/>
      <c r="I1" s="65"/>
    </row>
    <row r="2" spans="1:9" x14ac:dyDescent="0.3">
      <c r="A2" s="86" t="str">
        <f>'Bảng 02'!A2:L2</f>
        <v>(Kèm theo Báo cáo số:       /BC-UBND của Ủy ban nhân dân xã Bờ Y)</v>
      </c>
      <c r="B2" s="86"/>
      <c r="C2" s="86"/>
      <c r="D2" s="86"/>
      <c r="E2" s="86"/>
      <c r="F2" s="86"/>
      <c r="G2" s="86"/>
      <c r="H2" s="86"/>
      <c r="I2" s="86"/>
    </row>
    <row r="3" spans="1:9" x14ac:dyDescent="0.3">
      <c r="A3" s="81" t="s">
        <v>0</v>
      </c>
      <c r="B3" s="81" t="s">
        <v>322</v>
      </c>
      <c r="C3" s="81" t="s">
        <v>2</v>
      </c>
      <c r="D3" s="81" t="s">
        <v>329</v>
      </c>
      <c r="E3" s="81" t="s">
        <v>323</v>
      </c>
      <c r="F3" s="81"/>
      <c r="G3" s="81"/>
      <c r="H3" s="81"/>
      <c r="I3" s="81" t="s">
        <v>4</v>
      </c>
    </row>
    <row r="4" spans="1:9" ht="49.5" x14ac:dyDescent="0.3">
      <c r="A4" s="81"/>
      <c r="B4" s="81"/>
      <c r="C4" s="81"/>
      <c r="D4" s="81"/>
      <c r="E4" s="60" t="s">
        <v>324</v>
      </c>
      <c r="F4" s="60" t="s">
        <v>325</v>
      </c>
      <c r="G4" s="60" t="s">
        <v>326</v>
      </c>
      <c r="H4" s="60" t="s">
        <v>327</v>
      </c>
      <c r="I4" s="81"/>
    </row>
    <row r="5" spans="1:9" x14ac:dyDescent="0.3">
      <c r="A5" s="58">
        <v>1</v>
      </c>
      <c r="B5" s="58">
        <v>2</v>
      </c>
      <c r="C5" s="58">
        <v>3</v>
      </c>
      <c r="D5" s="58">
        <v>4</v>
      </c>
      <c r="E5" s="58">
        <v>5</v>
      </c>
      <c r="F5" s="58">
        <v>6</v>
      </c>
      <c r="G5" s="58">
        <v>7</v>
      </c>
      <c r="H5" s="58">
        <v>8</v>
      </c>
      <c r="I5" s="58">
        <v>9</v>
      </c>
    </row>
    <row r="6" spans="1:9" x14ac:dyDescent="0.3">
      <c r="A6" s="59"/>
      <c r="B6" s="59"/>
      <c r="C6" s="59"/>
      <c r="D6" s="59"/>
      <c r="E6" s="59"/>
      <c r="F6" s="59"/>
      <c r="G6" s="59"/>
      <c r="H6" s="59"/>
      <c r="I6" s="59"/>
    </row>
    <row r="7" spans="1:9" x14ac:dyDescent="0.3">
      <c r="A7" s="59"/>
      <c r="B7" s="59"/>
      <c r="C7" s="59"/>
      <c r="D7" s="59"/>
      <c r="E7" s="59"/>
      <c r="F7" s="59"/>
      <c r="G7" s="59"/>
      <c r="H7" s="59"/>
      <c r="I7" s="59"/>
    </row>
    <row r="8" spans="1:9" x14ac:dyDescent="0.3">
      <c r="A8" s="59"/>
      <c r="B8" s="59"/>
      <c r="C8" s="59"/>
      <c r="D8" s="59"/>
      <c r="E8" s="59"/>
      <c r="F8" s="59"/>
      <c r="G8" s="59"/>
      <c r="H8" s="59"/>
      <c r="I8" s="59"/>
    </row>
    <row r="9" spans="1:9" x14ac:dyDescent="0.3">
      <c r="A9" s="59"/>
      <c r="B9" s="59"/>
      <c r="C9" s="59"/>
      <c r="D9" s="59"/>
      <c r="E9" s="59"/>
      <c r="F9" s="59"/>
      <c r="G9" s="59"/>
      <c r="H9" s="59"/>
      <c r="I9" s="59"/>
    </row>
    <row r="10" spans="1:9" x14ac:dyDescent="0.3">
      <c r="A10" s="59"/>
      <c r="B10" s="59"/>
      <c r="C10" s="59"/>
      <c r="D10" s="59"/>
      <c r="E10" s="59"/>
      <c r="F10" s="59"/>
      <c r="G10" s="59"/>
      <c r="H10" s="59"/>
      <c r="I10" s="59"/>
    </row>
    <row r="11" spans="1:9" x14ac:dyDescent="0.3">
      <c r="A11" s="59"/>
      <c r="B11" s="59"/>
      <c r="C11" s="59"/>
      <c r="D11" s="59"/>
      <c r="E11" s="59"/>
      <c r="F11" s="59"/>
      <c r="G11" s="59"/>
      <c r="H11" s="59"/>
      <c r="I11" s="59"/>
    </row>
    <row r="12" spans="1:9" x14ac:dyDescent="0.3">
      <c r="A12" s="59"/>
      <c r="B12" s="59"/>
      <c r="C12" s="59"/>
      <c r="D12" s="59"/>
      <c r="E12" s="59"/>
      <c r="F12" s="59"/>
      <c r="G12" s="59"/>
      <c r="H12" s="59"/>
      <c r="I12" s="59"/>
    </row>
    <row r="13" spans="1:9" x14ac:dyDescent="0.3">
      <c r="A13" s="59"/>
      <c r="B13" s="59"/>
      <c r="C13" s="59"/>
      <c r="D13" s="59"/>
      <c r="E13" s="59"/>
      <c r="F13" s="59"/>
      <c r="G13" s="59"/>
      <c r="H13" s="59"/>
      <c r="I13" s="59"/>
    </row>
    <row r="14" spans="1:9" x14ac:dyDescent="0.3">
      <c r="A14" s="59"/>
      <c r="B14" s="59"/>
      <c r="C14" s="59"/>
      <c r="D14" s="59"/>
      <c r="E14" s="59"/>
      <c r="F14" s="59"/>
      <c r="G14" s="59"/>
      <c r="H14" s="59"/>
      <c r="I14" s="59"/>
    </row>
    <row r="15" spans="1:9" x14ac:dyDescent="0.3">
      <c r="A15" s="59"/>
      <c r="B15" s="59"/>
      <c r="C15" s="59"/>
      <c r="D15" s="59"/>
      <c r="E15" s="59"/>
      <c r="F15" s="59"/>
      <c r="G15" s="59"/>
      <c r="H15" s="59"/>
      <c r="I15" s="59"/>
    </row>
    <row r="16" spans="1:9" x14ac:dyDescent="0.3">
      <c r="A16" s="59"/>
      <c r="B16" s="59"/>
      <c r="C16" s="59"/>
      <c r="D16" s="59"/>
      <c r="E16" s="59"/>
      <c r="F16" s="59"/>
      <c r="G16" s="59"/>
      <c r="H16" s="59"/>
      <c r="I16" s="59"/>
    </row>
    <row r="17" spans="1:9" x14ac:dyDescent="0.3">
      <c r="A17" s="59"/>
      <c r="B17" s="59"/>
      <c r="C17" s="59"/>
      <c r="D17" s="59"/>
      <c r="E17" s="59"/>
      <c r="F17" s="59"/>
      <c r="G17" s="59"/>
      <c r="H17" s="59"/>
      <c r="I17" s="59"/>
    </row>
    <row r="18" spans="1:9" x14ac:dyDescent="0.3">
      <c r="A18" s="59"/>
      <c r="B18" s="59"/>
      <c r="C18" s="59"/>
      <c r="D18" s="59"/>
      <c r="E18" s="59"/>
      <c r="F18" s="59"/>
      <c r="G18" s="59"/>
      <c r="H18" s="59"/>
      <c r="I18" s="59"/>
    </row>
    <row r="19" spans="1:9" x14ac:dyDescent="0.3">
      <c r="A19" s="59"/>
      <c r="B19" s="59"/>
      <c r="C19" s="59"/>
      <c r="D19" s="59"/>
      <c r="E19" s="59"/>
      <c r="F19" s="59"/>
      <c r="G19" s="59"/>
      <c r="H19" s="59"/>
      <c r="I19" s="59"/>
    </row>
    <row r="20" spans="1:9" x14ac:dyDescent="0.3">
      <c r="A20" s="59"/>
      <c r="B20" s="59"/>
      <c r="C20" s="59"/>
      <c r="D20" s="59"/>
      <c r="E20" s="59"/>
      <c r="F20" s="59"/>
      <c r="G20" s="59"/>
      <c r="H20" s="59"/>
      <c r="I20" s="59"/>
    </row>
    <row r="21" spans="1:9" x14ac:dyDescent="0.3">
      <c r="A21" s="59"/>
      <c r="B21" s="59"/>
      <c r="C21" s="59"/>
      <c r="D21" s="59"/>
      <c r="E21" s="59"/>
      <c r="F21" s="59"/>
      <c r="G21" s="59"/>
      <c r="H21" s="59"/>
      <c r="I21" s="59"/>
    </row>
    <row r="22" spans="1:9" x14ac:dyDescent="0.3">
      <c r="A22" s="59"/>
      <c r="B22" s="59"/>
      <c r="C22" s="59"/>
      <c r="D22" s="59"/>
      <c r="E22" s="59"/>
      <c r="F22" s="59"/>
      <c r="G22" s="59"/>
      <c r="H22" s="59"/>
      <c r="I22" s="59"/>
    </row>
  </sheetData>
  <mergeCells count="8">
    <mergeCell ref="A1:I1"/>
    <mergeCell ref="A3:A4"/>
    <mergeCell ref="B3:B4"/>
    <mergeCell ref="C3:C4"/>
    <mergeCell ref="D3:D4"/>
    <mergeCell ref="E3:H3"/>
    <mergeCell ref="I3:I4"/>
    <mergeCell ref="A2:I2"/>
  </mergeCells>
  <pageMargins left="0.39" right="0.2" top="0.74803149606299213" bottom="0.74803149606299213" header="0.31496062992125984" footer="0.31496062992125984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Bảng 01</vt:lpstr>
      <vt:lpstr>Bảng 02</vt:lpstr>
      <vt:lpstr>Bảng 03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Văn Sĩ Huỳnh</dc:creator>
  <cp:lastModifiedBy>Văn Sĩ Huỳnh</cp:lastModifiedBy>
  <cp:lastPrinted>2025-08-11T07:32:12Z</cp:lastPrinted>
  <dcterms:created xsi:type="dcterms:W3CDTF">2025-08-06T02:10:22Z</dcterms:created>
  <dcterms:modified xsi:type="dcterms:W3CDTF">2025-08-11T07:46:17Z</dcterms:modified>
</cp:coreProperties>
</file>